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539C6CCF-0D48-4DFD-9FCE-D88B11A74A3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4" i="2"/>
  <c r="F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L26" i="2"/>
  <c r="L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K13" i="2"/>
  <c r="K26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D45" i="2" s="1"/>
  <c r="C13" i="2"/>
  <c r="C26" i="2" s="1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E45" i="3"/>
  <c r="Q44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S37" i="3"/>
  <c r="S44" i="3" s="1"/>
  <c r="R37" i="3"/>
  <c r="R44" i="3" s="1"/>
  <c r="Q37" i="3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C37" i="3"/>
  <c r="C44" i="3" s="1"/>
  <c r="L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V13" i="3"/>
  <c r="V26" i="3" s="1"/>
  <c r="U13" i="3"/>
  <c r="U26" i="3" s="1"/>
  <c r="U45" i="3" s="1"/>
  <c r="T13" i="3"/>
  <c r="T26" i="3" s="1"/>
  <c r="S13" i="3"/>
  <c r="S26" i="3" s="1"/>
  <c r="R13" i="3"/>
  <c r="R26" i="3" s="1"/>
  <c r="Q13" i="3"/>
  <c r="Q26" i="3" s="1"/>
  <c r="P13" i="3"/>
  <c r="P26" i="3" s="1"/>
  <c r="P45" i="3" s="1"/>
  <c r="O13" i="3"/>
  <c r="N13" i="3"/>
  <c r="N26" i="3" s="1"/>
  <c r="M13" i="3"/>
  <c r="M26" i="3" s="1"/>
  <c r="M45" i="3" s="1"/>
  <c r="L13" i="3"/>
  <c r="K13" i="3"/>
  <c r="K26" i="3" s="1"/>
  <c r="J13" i="3"/>
  <c r="J26" i="3" s="1"/>
  <c r="I13" i="3"/>
  <c r="I26" i="3" s="1"/>
  <c r="H13" i="3"/>
  <c r="H26" i="3" s="1"/>
  <c r="H45" i="3" s="1"/>
  <c r="G13" i="3"/>
  <c r="F13" i="3"/>
  <c r="F26" i="3" s="1"/>
  <c r="E13" i="3"/>
  <c r="E26" i="3" s="1"/>
  <c r="D13" i="3"/>
  <c r="D26" i="3" s="1"/>
  <c r="C13" i="3"/>
  <c r="C26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5" i="4"/>
  <c r="Q44" i="4"/>
  <c r="F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C37" i="4"/>
  <c r="C44" i="4" s="1"/>
  <c r="L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V13" i="4"/>
  <c r="V26" i="4" s="1"/>
  <c r="V45" i="4" s="1"/>
  <c r="U13" i="4"/>
  <c r="U26" i="4" s="1"/>
  <c r="U45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N13" i="4"/>
  <c r="N26" i="4" s="1"/>
  <c r="M13" i="4"/>
  <c r="M26" i="4" s="1"/>
  <c r="M45" i="4" s="1"/>
  <c r="L13" i="4"/>
  <c r="K13" i="4"/>
  <c r="K26" i="4" s="1"/>
  <c r="J13" i="4"/>
  <c r="J26" i="4" s="1"/>
  <c r="I13" i="4"/>
  <c r="I26" i="4" s="1"/>
  <c r="I45" i="4" s="1"/>
  <c r="H13" i="4"/>
  <c r="H26" i="4" s="1"/>
  <c r="H45" i="4" s="1"/>
  <c r="G13" i="4"/>
  <c r="F13" i="4"/>
  <c r="F26" i="4" s="1"/>
  <c r="F45" i="4" s="1"/>
  <c r="E13" i="4"/>
  <c r="E26" i="4" s="1"/>
  <c r="E45" i="4" s="1"/>
  <c r="D13" i="4"/>
  <c r="D26" i="4" s="1"/>
  <c r="C13" i="4"/>
  <c r="C26" i="4" s="1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Q44" i="5"/>
  <c r="I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U37" i="5"/>
  <c r="U44" i="5" s="1"/>
  <c r="T37" i="5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H37" i="5"/>
  <c r="H44" i="5" s="1"/>
  <c r="H45" i="5" s="1"/>
  <c r="G37" i="5"/>
  <c r="G44" i="5" s="1"/>
  <c r="F37" i="5"/>
  <c r="F44" i="5" s="1"/>
  <c r="E37" i="5"/>
  <c r="E44" i="5" s="1"/>
  <c r="D37" i="5"/>
  <c r="C37" i="5"/>
  <c r="C44" i="5" s="1"/>
  <c r="Q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V13" i="5"/>
  <c r="V26" i="5" s="1"/>
  <c r="U13" i="5"/>
  <c r="U26" i="5" s="1"/>
  <c r="T13" i="5"/>
  <c r="T26" i="5" s="1"/>
  <c r="S13" i="5"/>
  <c r="S26" i="5" s="1"/>
  <c r="R13" i="5"/>
  <c r="R26" i="5" s="1"/>
  <c r="Q13" i="5"/>
  <c r="P13" i="5"/>
  <c r="P26" i="5" s="1"/>
  <c r="O13" i="5"/>
  <c r="N13" i="5"/>
  <c r="N26" i="5" s="1"/>
  <c r="M13" i="5"/>
  <c r="M26" i="5" s="1"/>
  <c r="M45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F13" i="5"/>
  <c r="F26" i="5" s="1"/>
  <c r="E13" i="5"/>
  <c r="E26" i="5" s="1"/>
  <c r="E45" i="5" s="1"/>
  <c r="D13" i="5"/>
  <c r="D26" i="5" s="1"/>
  <c r="C13" i="5"/>
  <c r="C26" i="5" s="1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5" i="6"/>
  <c r="Q44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L26" i="6"/>
  <c r="L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V45" i="6" s="1"/>
  <c r="U13" i="6"/>
  <c r="U26" i="6" s="1"/>
  <c r="T13" i="6"/>
  <c r="T26" i="6" s="1"/>
  <c r="T45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K13" i="6"/>
  <c r="K26" i="6" s="1"/>
  <c r="J13" i="6"/>
  <c r="J26" i="6" s="1"/>
  <c r="I13" i="6"/>
  <c r="I26" i="6" s="1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5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T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Z13" i="7"/>
  <c r="Y13" i="7"/>
  <c r="Y26" i="7" s="1"/>
  <c r="X13" i="7"/>
  <c r="X26" i="7" s="1"/>
  <c r="W13" i="7"/>
  <c r="W26" i="7" s="1"/>
  <c r="W45" i="7" s="1"/>
  <c r="V13" i="7"/>
  <c r="U13" i="7"/>
  <c r="T13" i="7"/>
  <c r="S13" i="7"/>
  <c r="R13" i="7"/>
  <c r="R26" i="7" s="1"/>
  <c r="R45" i="7" s="1"/>
  <c r="Q13" i="7"/>
  <c r="P13" i="7"/>
  <c r="P26" i="7" s="1"/>
  <c r="P45" i="7" s="1"/>
  <c r="O13" i="7"/>
  <c r="O26" i="7" s="1"/>
  <c r="O45" i="7" s="1"/>
  <c r="N13" i="7"/>
  <c r="M13" i="7"/>
  <c r="M26" i="7" s="1"/>
  <c r="L13" i="7"/>
  <c r="L26" i="7" s="1"/>
  <c r="K13" i="7"/>
  <c r="J13" i="7"/>
  <c r="J26" i="7" s="1"/>
  <c r="J45" i="7" s="1"/>
  <c r="I13" i="7"/>
  <c r="H13" i="7"/>
  <c r="H26" i="7" s="1"/>
  <c r="H45" i="7" s="1"/>
  <c r="G13" i="7"/>
  <c r="G26" i="7" s="1"/>
  <c r="G45" i="7" s="1"/>
  <c r="F13" i="7"/>
  <c r="E13" i="7"/>
  <c r="E26" i="7" s="1"/>
  <c r="E45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H44" i="8"/>
  <c r="AA43" i="8"/>
  <c r="Y43" i="8"/>
  <c r="Y44" i="8" s="1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I44" i="8" s="1"/>
  <c r="H43" i="8"/>
  <c r="G43" i="8"/>
  <c r="F43" i="8"/>
  <c r="E43" i="8"/>
  <c r="D43" i="8"/>
  <c r="C43" i="8"/>
  <c r="AA37" i="8"/>
  <c r="AA44" i="8" s="1"/>
  <c r="Z37" i="8"/>
  <c r="Y37" i="8"/>
  <c r="X37" i="8"/>
  <c r="X44" i="8" s="1"/>
  <c r="Z44" i="8" s="1"/>
  <c r="W37" i="8"/>
  <c r="V37" i="8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N37" i="8"/>
  <c r="M37" i="8"/>
  <c r="L37" i="8"/>
  <c r="L44" i="8" s="1"/>
  <c r="K37" i="8"/>
  <c r="J37" i="8"/>
  <c r="J44" i="8" s="1"/>
  <c r="I37" i="8"/>
  <c r="H37" i="8"/>
  <c r="G37" i="8"/>
  <c r="F37" i="8"/>
  <c r="F44" i="8" s="1"/>
  <c r="E37" i="8"/>
  <c r="E44" i="8" s="1"/>
  <c r="D37" i="8"/>
  <c r="D44" i="8" s="1"/>
  <c r="C37" i="8"/>
  <c r="G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M26" i="8" s="1"/>
  <c r="L25" i="8"/>
  <c r="K25" i="8"/>
  <c r="J25" i="8"/>
  <c r="I25" i="8"/>
  <c r="H25" i="8"/>
  <c r="H26" i="8" s="1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Z13" i="8" s="1"/>
  <c r="W13" i="8"/>
  <c r="W26" i="8" s="1"/>
  <c r="V13" i="8"/>
  <c r="V26" i="8" s="1"/>
  <c r="U13" i="8"/>
  <c r="T13" i="8"/>
  <c r="S13" i="8"/>
  <c r="S26" i="8" s="1"/>
  <c r="R13" i="8"/>
  <c r="Q13" i="8"/>
  <c r="Q26" i="8" s="1"/>
  <c r="P13" i="8"/>
  <c r="P26" i="8" s="1"/>
  <c r="P45" i="8" s="1"/>
  <c r="O13" i="8"/>
  <c r="N13" i="8"/>
  <c r="N26" i="8" s="1"/>
  <c r="M13" i="8"/>
  <c r="L13" i="8"/>
  <c r="K13" i="8"/>
  <c r="K26" i="8" s="1"/>
  <c r="J13" i="8"/>
  <c r="I13" i="8"/>
  <c r="I26" i="8" s="1"/>
  <c r="I45" i="8" s="1"/>
  <c r="H13" i="8"/>
  <c r="G13" i="8"/>
  <c r="F13" i="8"/>
  <c r="F26" i="8" s="1"/>
  <c r="F45" i="8" s="1"/>
  <c r="E13" i="8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C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N37" i="9"/>
  <c r="M37" i="9"/>
  <c r="M44" i="9" s="1"/>
  <c r="L37" i="9"/>
  <c r="K37" i="9"/>
  <c r="K44" i="9" s="1"/>
  <c r="J37" i="9"/>
  <c r="J44" i="9" s="1"/>
  <c r="I37" i="9"/>
  <c r="H37" i="9"/>
  <c r="H44" i="9" s="1"/>
  <c r="G37" i="9"/>
  <c r="F37" i="9"/>
  <c r="F44" i="9" s="1"/>
  <c r="E37" i="9"/>
  <c r="E44" i="9" s="1"/>
  <c r="D37" i="9"/>
  <c r="D44" i="9" s="1"/>
  <c r="C37" i="9"/>
  <c r="E26" i="9"/>
  <c r="E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Z13" i="9" s="1"/>
  <c r="W13" i="9"/>
  <c r="W26" i="9" s="1"/>
  <c r="V13" i="9"/>
  <c r="V26" i="9" s="1"/>
  <c r="V45" i="9" s="1"/>
  <c r="U13" i="9"/>
  <c r="U26" i="9" s="1"/>
  <c r="U45" i="9" s="1"/>
  <c r="T13" i="9"/>
  <c r="S13" i="9"/>
  <c r="S26" i="9" s="1"/>
  <c r="R13" i="9"/>
  <c r="R26" i="9" s="1"/>
  <c r="Q13" i="9"/>
  <c r="Q26" i="9" s="1"/>
  <c r="P13" i="9"/>
  <c r="P26" i="9" s="1"/>
  <c r="O13" i="9"/>
  <c r="O26" i="9" s="1"/>
  <c r="N13" i="9"/>
  <c r="M13" i="9"/>
  <c r="M26" i="9" s="1"/>
  <c r="M45" i="9" s="1"/>
  <c r="L13" i="9"/>
  <c r="K13" i="9"/>
  <c r="K26" i="9" s="1"/>
  <c r="J13" i="9"/>
  <c r="J26" i="9" s="1"/>
  <c r="I13" i="9"/>
  <c r="I26" i="9" s="1"/>
  <c r="H13" i="9"/>
  <c r="H26" i="9" s="1"/>
  <c r="G13" i="9"/>
  <c r="F13" i="9"/>
  <c r="F26" i="9" s="1"/>
  <c r="E13" i="9"/>
  <c r="D13" i="9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L37" i="10"/>
  <c r="L44" i="10" s="1"/>
  <c r="K37" i="10"/>
  <c r="K44" i="10" s="1"/>
  <c r="J37" i="10"/>
  <c r="J44" i="10" s="1"/>
  <c r="I37" i="10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W26" i="10" s="1"/>
  <c r="V13" i="10"/>
  <c r="V26" i="10" s="1"/>
  <c r="V45" i="10" s="1"/>
  <c r="U13" i="10"/>
  <c r="U26" i="10" s="1"/>
  <c r="U45" i="10" s="1"/>
  <c r="T13" i="10"/>
  <c r="S13" i="10"/>
  <c r="S26" i="10" s="1"/>
  <c r="R13" i="10"/>
  <c r="R26" i="10" s="1"/>
  <c r="Q13" i="10"/>
  <c r="Q26" i="10" s="1"/>
  <c r="Q45" i="10" s="1"/>
  <c r="P13" i="10"/>
  <c r="P26" i="10" s="1"/>
  <c r="O13" i="10"/>
  <c r="O26" i="10" s="1"/>
  <c r="N13" i="10"/>
  <c r="M13" i="10"/>
  <c r="L13" i="10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F13" i="10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F37" i="1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Z13" i="11" s="1"/>
  <c r="W13" i="11"/>
  <c r="W26" i="11" s="1"/>
  <c r="V13" i="11"/>
  <c r="V26" i="11" s="1"/>
  <c r="U13" i="11"/>
  <c r="U26" i="11" s="1"/>
  <c r="T13" i="11"/>
  <c r="T26" i="11" s="1"/>
  <c r="T45" i="11" s="1"/>
  <c r="S13" i="11"/>
  <c r="R13" i="11"/>
  <c r="Q13" i="11"/>
  <c r="Q26" i="11" s="1"/>
  <c r="Q45" i="11" s="1"/>
  <c r="P13" i="11"/>
  <c r="P26" i="11" s="1"/>
  <c r="O13" i="11"/>
  <c r="O26" i="11" s="1"/>
  <c r="N13" i="11"/>
  <c r="N26" i="11" s="1"/>
  <c r="M13" i="11"/>
  <c r="M26" i="11" s="1"/>
  <c r="L13" i="11"/>
  <c r="L26" i="11" s="1"/>
  <c r="L45" i="11" s="1"/>
  <c r="K13" i="11"/>
  <c r="J13" i="11"/>
  <c r="I13" i="11"/>
  <c r="I26" i="11" s="1"/>
  <c r="I45" i="11" s="1"/>
  <c r="H13" i="11"/>
  <c r="H26" i="11" s="1"/>
  <c r="G13" i="11"/>
  <c r="G26" i="11" s="1"/>
  <c r="F13" i="11"/>
  <c r="F26" i="11" s="1"/>
  <c r="E13" i="11"/>
  <c r="E26" i="11" s="1"/>
  <c r="D13" i="11"/>
  <c r="D26" i="11" s="1"/>
  <c r="D45" i="11" s="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D37" i="12"/>
  <c r="D44" i="12" s="1"/>
  <c r="C37" i="12"/>
  <c r="C44" i="12" s="1"/>
  <c r="X26" i="12"/>
  <c r="H26" i="12"/>
  <c r="H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Z13" i="12"/>
  <c r="Y13" i="12"/>
  <c r="Y26" i="12" s="1"/>
  <c r="Y45" i="12" s="1"/>
  <c r="X13" i="12"/>
  <c r="W13" i="12"/>
  <c r="W26" i="12" s="1"/>
  <c r="V13" i="12"/>
  <c r="V26" i="12" s="1"/>
  <c r="U13" i="12"/>
  <c r="U26" i="12" s="1"/>
  <c r="T13" i="12"/>
  <c r="S13" i="12"/>
  <c r="R13" i="12"/>
  <c r="R26" i="12" s="1"/>
  <c r="R45" i="12" s="1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K13" i="12"/>
  <c r="J13" i="12"/>
  <c r="I13" i="12"/>
  <c r="I26" i="12" s="1"/>
  <c r="H13" i="12"/>
  <c r="G13" i="12"/>
  <c r="G26" i="12" s="1"/>
  <c r="F13" i="12"/>
  <c r="F26" i="12" s="1"/>
  <c r="E13" i="12"/>
  <c r="E26" i="12" s="1"/>
  <c r="E45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AA26" i="13"/>
  <c r="AA45" i="13" s="1"/>
  <c r="D26" i="13"/>
  <c r="D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W26" i="13" s="1"/>
  <c r="V13" i="13"/>
  <c r="V26" i="13" s="1"/>
  <c r="V45" i="13" s="1"/>
  <c r="U13" i="13"/>
  <c r="U26" i="13" s="1"/>
  <c r="T13" i="13"/>
  <c r="T26" i="13" s="1"/>
  <c r="T45" i="13" s="1"/>
  <c r="S13" i="13"/>
  <c r="S26" i="13" s="1"/>
  <c r="S45" i="13" s="1"/>
  <c r="R13" i="13"/>
  <c r="R26" i="13" s="1"/>
  <c r="Q13" i="13"/>
  <c r="Q26" i="13" s="1"/>
  <c r="Q45" i="13" s="1"/>
  <c r="P13" i="13"/>
  <c r="O13" i="13"/>
  <c r="O26" i="13" s="1"/>
  <c r="N13" i="13"/>
  <c r="N26" i="13" s="1"/>
  <c r="N45" i="13" s="1"/>
  <c r="M13" i="13"/>
  <c r="L13" i="13"/>
  <c r="L26" i="13" s="1"/>
  <c r="L45" i="13" s="1"/>
  <c r="K13" i="13"/>
  <c r="K26" i="13" s="1"/>
  <c r="K45" i="13" s="1"/>
  <c r="J13" i="13"/>
  <c r="J26" i="13" s="1"/>
  <c r="I13" i="13"/>
  <c r="I26" i="13" s="1"/>
  <c r="I45" i="13" s="1"/>
  <c r="H13" i="13"/>
  <c r="G13" i="13"/>
  <c r="G26" i="13" s="1"/>
  <c r="F13" i="13"/>
  <c r="F26" i="13" s="1"/>
  <c r="F45" i="13" s="1"/>
  <c r="E13" i="13"/>
  <c r="D13" i="13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E37" i="14"/>
  <c r="D37" i="14"/>
  <c r="D44" i="14" s="1"/>
  <c r="C37" i="14"/>
  <c r="Y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X26" i="14" s="1"/>
  <c r="W13" i="14"/>
  <c r="W26" i="14" s="1"/>
  <c r="W45" i="14" s="1"/>
  <c r="V13" i="14"/>
  <c r="U13" i="14"/>
  <c r="U26" i="14" s="1"/>
  <c r="T13" i="14"/>
  <c r="T26" i="14" s="1"/>
  <c r="T45" i="14" s="1"/>
  <c r="S13" i="14"/>
  <c r="S26" i="14" s="1"/>
  <c r="R13" i="14"/>
  <c r="R26" i="14" s="1"/>
  <c r="Q13" i="14"/>
  <c r="Q26" i="14" s="1"/>
  <c r="Q45" i="14" s="1"/>
  <c r="P13" i="14"/>
  <c r="P26" i="14" s="1"/>
  <c r="P45" i="14" s="1"/>
  <c r="O13" i="14"/>
  <c r="O26" i="14" s="1"/>
  <c r="N13" i="14"/>
  <c r="M13" i="14"/>
  <c r="L13" i="14"/>
  <c r="L26" i="14" s="1"/>
  <c r="K13" i="14"/>
  <c r="J13" i="14"/>
  <c r="J26" i="14" s="1"/>
  <c r="I13" i="14"/>
  <c r="I26" i="14" s="1"/>
  <c r="I45" i="14" s="1"/>
  <c r="H13" i="14"/>
  <c r="G13" i="14"/>
  <c r="G26" i="14" s="1"/>
  <c r="F13" i="14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M37" i="15"/>
  <c r="L37" i="15"/>
  <c r="L44" i="15" s="1"/>
  <c r="K37" i="15"/>
  <c r="J37" i="15"/>
  <c r="I37" i="15"/>
  <c r="I44" i="15" s="1"/>
  <c r="H37" i="15"/>
  <c r="H44" i="15" s="1"/>
  <c r="G37" i="15"/>
  <c r="G44" i="15" s="1"/>
  <c r="F37" i="15"/>
  <c r="E37" i="15"/>
  <c r="D37" i="15"/>
  <c r="D44" i="15" s="1"/>
  <c r="C37" i="15"/>
  <c r="I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Z13" i="15" s="1"/>
  <c r="W13" i="15"/>
  <c r="W26" i="15" s="1"/>
  <c r="W45" i="15" s="1"/>
  <c r="V13" i="15"/>
  <c r="V26" i="15" s="1"/>
  <c r="V45" i="15" s="1"/>
  <c r="U13" i="15"/>
  <c r="T13" i="15"/>
  <c r="T26" i="15" s="1"/>
  <c r="T45" i="15" s="1"/>
  <c r="S13" i="15"/>
  <c r="S26" i="15" s="1"/>
  <c r="R13" i="15"/>
  <c r="R26" i="15" s="1"/>
  <c r="R45" i="15" s="1"/>
  <c r="Q13" i="15"/>
  <c r="Q26" i="15" s="1"/>
  <c r="Q45" i="15" s="1"/>
  <c r="P13" i="15"/>
  <c r="O13" i="15"/>
  <c r="O26" i="15" s="1"/>
  <c r="N13" i="15"/>
  <c r="N26" i="15" s="1"/>
  <c r="M13" i="15"/>
  <c r="L13" i="15"/>
  <c r="K13" i="15"/>
  <c r="J13" i="15"/>
  <c r="J26" i="15" s="1"/>
  <c r="I13" i="15"/>
  <c r="H13" i="15"/>
  <c r="G13" i="15"/>
  <c r="G26" i="15" s="1"/>
  <c r="F13" i="15"/>
  <c r="F26" i="15" s="1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J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E26" i="16"/>
  <c r="E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W26" i="16" s="1"/>
  <c r="V13" i="16"/>
  <c r="V26" i="16" s="1"/>
  <c r="V45" i="16" s="1"/>
  <c r="U13" i="16"/>
  <c r="U26" i="16" s="1"/>
  <c r="U45" i="16" s="1"/>
  <c r="T13" i="16"/>
  <c r="T26" i="16" s="1"/>
  <c r="S13" i="16"/>
  <c r="R13" i="16"/>
  <c r="R26" i="16" s="1"/>
  <c r="Q13" i="16"/>
  <c r="Q26" i="16" s="1"/>
  <c r="P13" i="16"/>
  <c r="P26" i="16" s="1"/>
  <c r="P45" i="16" s="1"/>
  <c r="O13" i="16"/>
  <c r="O26" i="16" s="1"/>
  <c r="N13" i="16"/>
  <c r="N26" i="16" s="1"/>
  <c r="N45" i="16" s="1"/>
  <c r="M13" i="16"/>
  <c r="M26" i="16" s="1"/>
  <c r="M45" i="16" s="1"/>
  <c r="L13" i="16"/>
  <c r="L26" i="16" s="1"/>
  <c r="K13" i="16"/>
  <c r="J13" i="16"/>
  <c r="J26" i="16" s="1"/>
  <c r="I13" i="16"/>
  <c r="I26" i="16" s="1"/>
  <c r="I45" i="16" s="1"/>
  <c r="H13" i="16"/>
  <c r="H26" i="16" s="1"/>
  <c r="G13" i="16"/>
  <c r="G26" i="16" s="1"/>
  <c r="F13" i="16"/>
  <c r="F26" i="16" s="1"/>
  <c r="F45" i="16" s="1"/>
  <c r="E13" i="16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I45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U26" i="17"/>
  <c r="U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W13" i="17"/>
  <c r="V13" i="17"/>
  <c r="V26" i="17" s="1"/>
  <c r="V45" i="17" s="1"/>
  <c r="U13" i="17"/>
  <c r="T13" i="17"/>
  <c r="T26" i="17" s="1"/>
  <c r="S13" i="17"/>
  <c r="S26" i="17" s="1"/>
  <c r="R13" i="17"/>
  <c r="R26" i="17" s="1"/>
  <c r="Q13" i="17"/>
  <c r="Q26" i="17" s="1"/>
  <c r="P13" i="17"/>
  <c r="P26" i="17" s="1"/>
  <c r="P45" i="17" s="1"/>
  <c r="O13" i="17"/>
  <c r="N13" i="17"/>
  <c r="N26" i="17" s="1"/>
  <c r="N45" i="17" s="1"/>
  <c r="M13" i="17"/>
  <c r="M26" i="17" s="1"/>
  <c r="M45" i="17" s="1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G13" i="17"/>
  <c r="F13" i="17"/>
  <c r="F26" i="17" s="1"/>
  <c r="F45" i="17" s="1"/>
  <c r="E13" i="17"/>
  <c r="E26" i="17" s="1"/>
  <c r="E45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M44" i="18" s="1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H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Y45" i="18" s="1"/>
  <c r="X13" i="18"/>
  <c r="Z13" i="18" s="1"/>
  <c r="W13" i="18"/>
  <c r="W26" i="18" s="1"/>
  <c r="W45" i="18" s="1"/>
  <c r="V13" i="18"/>
  <c r="U13" i="18"/>
  <c r="U26" i="18" s="1"/>
  <c r="T13" i="18"/>
  <c r="S13" i="18"/>
  <c r="S26" i="18" s="1"/>
  <c r="S45" i="18" s="1"/>
  <c r="R13" i="18"/>
  <c r="R26" i="18" s="1"/>
  <c r="Q13" i="18"/>
  <c r="Q26" i="18" s="1"/>
  <c r="Q45" i="18" s="1"/>
  <c r="P13" i="18"/>
  <c r="P26" i="18" s="1"/>
  <c r="P45" i="18" s="1"/>
  <c r="O13" i="18"/>
  <c r="O26" i="18" s="1"/>
  <c r="O45" i="18" s="1"/>
  <c r="N13" i="18"/>
  <c r="M13" i="18"/>
  <c r="M26" i="18" s="1"/>
  <c r="L13" i="18"/>
  <c r="K13" i="18"/>
  <c r="K26" i="18" s="1"/>
  <c r="K45" i="18" s="1"/>
  <c r="J13" i="18"/>
  <c r="J26" i="18" s="1"/>
  <c r="I13" i="18"/>
  <c r="I26" i="18" s="1"/>
  <c r="I45" i="18" s="1"/>
  <c r="H13" i="18"/>
  <c r="G13" i="18"/>
  <c r="G26" i="18" s="1"/>
  <c r="G45" i="18" s="1"/>
  <c r="F13" i="18"/>
  <c r="E13" i="18"/>
  <c r="E26" i="18" s="1"/>
  <c r="D13" i="18"/>
  <c r="C13" i="18"/>
  <c r="C26" i="18" s="1"/>
  <c r="C45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Z13" i="19" s="1"/>
  <c r="W13" i="19"/>
  <c r="W26" i="19" s="1"/>
  <c r="V13" i="19"/>
  <c r="U13" i="19"/>
  <c r="U26" i="19" s="1"/>
  <c r="T13" i="19"/>
  <c r="T26" i="19" s="1"/>
  <c r="T45" i="19" s="1"/>
  <c r="S13" i="19"/>
  <c r="S26" i="19" s="1"/>
  <c r="R13" i="19"/>
  <c r="R26" i="19" s="1"/>
  <c r="Q13" i="19"/>
  <c r="Q26" i="19" s="1"/>
  <c r="Q45" i="19" s="1"/>
  <c r="P13" i="19"/>
  <c r="O13" i="19"/>
  <c r="O26" i="19" s="1"/>
  <c r="N13" i="19"/>
  <c r="M13" i="19"/>
  <c r="M26" i="19" s="1"/>
  <c r="L13" i="19"/>
  <c r="L26" i="19" s="1"/>
  <c r="L45" i="19" s="1"/>
  <c r="K13" i="19"/>
  <c r="K26" i="19" s="1"/>
  <c r="J13" i="19"/>
  <c r="J26" i="19" s="1"/>
  <c r="I13" i="19"/>
  <c r="I26" i="19" s="1"/>
  <c r="I45" i="19" s="1"/>
  <c r="H13" i="19"/>
  <c r="G13" i="19"/>
  <c r="G26" i="19" s="1"/>
  <c r="F13" i="19"/>
  <c r="E13" i="19"/>
  <c r="E26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Z44" i="20" s="1"/>
  <c r="W37" i="20"/>
  <c r="W44" i="20" s="1"/>
  <c r="V37" i="20"/>
  <c r="U37" i="20"/>
  <c r="U44" i="20" s="1"/>
  <c r="T37" i="20"/>
  <c r="T44" i="20" s="1"/>
  <c r="S37" i="20"/>
  <c r="S44" i="20" s="1"/>
  <c r="R37" i="20"/>
  <c r="Q37" i="20"/>
  <c r="P37" i="20"/>
  <c r="P44" i="20" s="1"/>
  <c r="O37" i="20"/>
  <c r="N37" i="20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E37" i="20"/>
  <c r="D37" i="20"/>
  <c r="D44" i="20" s="1"/>
  <c r="C37" i="20"/>
  <c r="C44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I26" i="20" s="1"/>
  <c r="I45" i="20" s="1"/>
  <c r="H25" i="20"/>
  <c r="G25" i="20"/>
  <c r="F25" i="20"/>
  <c r="E25" i="20"/>
  <c r="D25" i="20"/>
  <c r="C25" i="20"/>
  <c r="AA13" i="20"/>
  <c r="AA26" i="20" s="1"/>
  <c r="AA45" i="20" s="1"/>
  <c r="Z13" i="20"/>
  <c r="Y13" i="20"/>
  <c r="X13" i="20"/>
  <c r="X26" i="20" s="1"/>
  <c r="X45" i="20" s="1"/>
  <c r="W13" i="20"/>
  <c r="W26" i="20" s="1"/>
  <c r="W45" i="20" s="1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Q13" i="20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K45" i="20" s="1"/>
  <c r="J13" i="20"/>
  <c r="I13" i="20"/>
  <c r="H13" i="20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Z37" i="21" s="1"/>
  <c r="X37" i="21"/>
  <c r="X44" i="21" s="1"/>
  <c r="W37" i="21"/>
  <c r="V37" i="21"/>
  <c r="V44" i="21" s="1"/>
  <c r="V45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G37" i="21"/>
  <c r="F37" i="21"/>
  <c r="F44" i="21" s="1"/>
  <c r="E37" i="21"/>
  <c r="D37" i="21"/>
  <c r="D44" i="21" s="1"/>
  <c r="C37" i="21"/>
  <c r="C44" i="21" s="1"/>
  <c r="AA26" i="21"/>
  <c r="AA45" i="21" s="1"/>
  <c r="W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W13" i="21"/>
  <c r="V13" i="21"/>
  <c r="V26" i="21" s="1"/>
  <c r="U13" i="21"/>
  <c r="U26" i="21" s="1"/>
  <c r="T13" i="21"/>
  <c r="T26" i="21" s="1"/>
  <c r="S13" i="21"/>
  <c r="S26" i="21" s="1"/>
  <c r="S45" i="21" s="1"/>
  <c r="R13" i="21"/>
  <c r="R26" i="21" s="1"/>
  <c r="Q13" i="21"/>
  <c r="Q26" i="21" s="1"/>
  <c r="P13" i="21"/>
  <c r="O13" i="21"/>
  <c r="O26" i="21" s="1"/>
  <c r="O45" i="21" s="1"/>
  <c r="N13" i="21"/>
  <c r="N26" i="21" s="1"/>
  <c r="M13" i="21"/>
  <c r="M26" i="21" s="1"/>
  <c r="L13" i="21"/>
  <c r="L26" i="21" s="1"/>
  <c r="L45" i="21" s="1"/>
  <c r="K13" i="21"/>
  <c r="K26" i="21" s="1"/>
  <c r="K45" i="21" s="1"/>
  <c r="J13" i="21"/>
  <c r="J26" i="21" s="1"/>
  <c r="I13" i="21"/>
  <c r="I26" i="21" s="1"/>
  <c r="H13" i="21"/>
  <c r="G13" i="21"/>
  <c r="G26" i="21" s="1"/>
  <c r="F13" i="21"/>
  <c r="F26" i="21" s="1"/>
  <c r="E13" i="21"/>
  <c r="E26" i="21" s="1"/>
  <c r="D13" i="21"/>
  <c r="D26" i="21" s="1"/>
  <c r="D45" i="21" s="1"/>
  <c r="C13" i="21"/>
  <c r="C26" i="21" s="1"/>
  <c r="C45" i="21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X44" i="1"/>
  <c r="Z44" i="1" s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N26" i="1"/>
  <c r="N45" i="1" s="1"/>
  <c r="G26" i="1"/>
  <c r="G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W13" i="1"/>
  <c r="V13" i="1"/>
  <c r="V26" i="1" s="1"/>
  <c r="V45" i="1" s="1"/>
  <c r="U13" i="1"/>
  <c r="U26" i="1" s="1"/>
  <c r="T13" i="1"/>
  <c r="T26" i="1" s="1"/>
  <c r="S13" i="1"/>
  <c r="S26" i="1" s="1"/>
  <c r="S45" i="1" s="1"/>
  <c r="R13" i="1"/>
  <c r="R26" i="1" s="1"/>
  <c r="Q13" i="1"/>
  <c r="Q26" i="1" s="1"/>
  <c r="P13" i="1"/>
  <c r="O13" i="1"/>
  <c r="O26" i="1" s="1"/>
  <c r="O45" i="1" s="1"/>
  <c r="N13" i="1"/>
  <c r="M13" i="1"/>
  <c r="M26" i="1" s="1"/>
  <c r="L13" i="1"/>
  <c r="L26" i="1" s="1"/>
  <c r="K13" i="1"/>
  <c r="K26" i="1" s="1"/>
  <c r="K45" i="1" s="1"/>
  <c r="J13" i="1"/>
  <c r="J26" i="1" s="1"/>
  <c r="I13" i="1"/>
  <c r="I26" i="1" s="1"/>
  <c r="H13" i="1"/>
  <c r="G13" i="1"/>
  <c r="F13" i="1"/>
  <c r="F26" i="1" s="1"/>
  <c r="E13" i="1"/>
  <c r="E26" i="1" s="1"/>
  <c r="D13" i="1"/>
  <c r="D26" i="1" s="1"/>
  <c r="C13" i="1"/>
  <c r="C26" i="1" s="1"/>
  <c r="C45" i="1" s="1"/>
  <c r="F45" i="1" l="1"/>
  <c r="X26" i="1"/>
  <c r="H26" i="21"/>
  <c r="E44" i="21"/>
  <c r="D45" i="1"/>
  <c r="L45" i="1"/>
  <c r="T45" i="1"/>
  <c r="N45" i="20"/>
  <c r="Z13" i="17"/>
  <c r="X26" i="17"/>
  <c r="U45" i="1"/>
  <c r="E45" i="21"/>
  <c r="U45" i="21"/>
  <c r="O45" i="20"/>
  <c r="T45" i="3"/>
  <c r="F45" i="21"/>
  <c r="N45" i="21"/>
  <c r="G26" i="5"/>
  <c r="O26" i="5"/>
  <c r="W26" i="5"/>
  <c r="W45" i="5" s="1"/>
  <c r="G44" i="2"/>
  <c r="O44" i="2"/>
  <c r="W44" i="2"/>
  <c r="W45" i="2" s="1"/>
  <c r="T45" i="21"/>
  <c r="M45" i="21"/>
  <c r="Y45" i="14"/>
  <c r="W26" i="1"/>
  <c r="W45" i="1" s="1"/>
  <c r="Q26" i="20"/>
  <c r="E45" i="18"/>
  <c r="M45" i="18"/>
  <c r="D45" i="8"/>
  <c r="Y45" i="7"/>
  <c r="L45" i="4"/>
  <c r="N45" i="3"/>
  <c r="V45" i="3"/>
  <c r="I45" i="2"/>
  <c r="Q45" i="2"/>
  <c r="Y45" i="2"/>
  <c r="P26" i="1"/>
  <c r="P45" i="1" s="1"/>
  <c r="P26" i="21"/>
  <c r="P45" i="21" s="1"/>
  <c r="E44" i="1"/>
  <c r="E45" i="1" s="1"/>
  <c r="U44" i="1"/>
  <c r="Z13" i="21"/>
  <c r="Q44" i="7"/>
  <c r="G44" i="3"/>
  <c r="W44" i="3"/>
  <c r="G44" i="21"/>
  <c r="G45" i="21" s="1"/>
  <c r="W44" i="21"/>
  <c r="W45" i="21" s="1"/>
  <c r="L45" i="20"/>
  <c r="Z26" i="14"/>
  <c r="M45" i="12"/>
  <c r="U45" i="12"/>
  <c r="Z26" i="12"/>
  <c r="F26" i="10"/>
  <c r="F45" i="10" s="1"/>
  <c r="N26" i="10"/>
  <c r="N45" i="10" s="1"/>
  <c r="H26" i="1"/>
  <c r="X26" i="21"/>
  <c r="U44" i="18"/>
  <c r="U45" i="18" s="1"/>
  <c r="M44" i="1"/>
  <c r="M45" i="1" s="1"/>
  <c r="J26" i="20"/>
  <c r="O44" i="3"/>
  <c r="O45" i="3" s="1"/>
  <c r="H44" i="21"/>
  <c r="Z43" i="21"/>
  <c r="M45" i="20"/>
  <c r="U45" i="20"/>
  <c r="I45" i="6"/>
  <c r="Z26" i="11"/>
  <c r="V45" i="2"/>
  <c r="J44" i="20"/>
  <c r="J45" i="20" s="1"/>
  <c r="R44" i="20"/>
  <c r="Z37" i="20"/>
  <c r="Q44" i="20"/>
  <c r="J45" i="19"/>
  <c r="R45" i="19"/>
  <c r="E44" i="19"/>
  <c r="M44" i="19"/>
  <c r="M45" i="19" s="1"/>
  <c r="U44" i="19"/>
  <c r="U45" i="19" s="1"/>
  <c r="Z50" i="19"/>
  <c r="H26" i="15"/>
  <c r="P26" i="15"/>
  <c r="X26" i="15"/>
  <c r="J44" i="15"/>
  <c r="Z37" i="15"/>
  <c r="Z13" i="14"/>
  <c r="E44" i="14"/>
  <c r="E45" i="14" s="1"/>
  <c r="M44" i="14"/>
  <c r="Z13" i="13"/>
  <c r="E44" i="13"/>
  <c r="M44" i="13"/>
  <c r="O45" i="11"/>
  <c r="G44" i="11"/>
  <c r="G45" i="11" s="1"/>
  <c r="O44" i="11"/>
  <c r="Y45" i="10"/>
  <c r="F44" i="10"/>
  <c r="N44" i="10"/>
  <c r="N26" i="9"/>
  <c r="N45" i="9" s="1"/>
  <c r="R45" i="9"/>
  <c r="J45" i="8"/>
  <c r="C45" i="19"/>
  <c r="K45" i="19"/>
  <c r="S45" i="19"/>
  <c r="AA45" i="19"/>
  <c r="Z25" i="18"/>
  <c r="X26" i="18"/>
  <c r="X45" i="18" s="1"/>
  <c r="Z45" i="18" s="1"/>
  <c r="Z37" i="18"/>
  <c r="J45" i="15"/>
  <c r="J45" i="14"/>
  <c r="R45" i="14"/>
  <c r="F44" i="14"/>
  <c r="J45" i="13"/>
  <c r="R45" i="13"/>
  <c r="G44" i="12"/>
  <c r="G45" i="12" s="1"/>
  <c r="O44" i="12"/>
  <c r="W44" i="12"/>
  <c r="W45" i="12" s="1"/>
  <c r="H45" i="11"/>
  <c r="P45" i="11"/>
  <c r="X44" i="10"/>
  <c r="Z44" i="10" s="1"/>
  <c r="G26" i="9"/>
  <c r="J26" i="8"/>
  <c r="R26" i="8"/>
  <c r="R45" i="8" s="1"/>
  <c r="C44" i="8"/>
  <c r="K44" i="8"/>
  <c r="K45" i="8" s="1"/>
  <c r="S44" i="8"/>
  <c r="S45" i="8" s="1"/>
  <c r="C26" i="7"/>
  <c r="C45" i="7" s="1"/>
  <c r="K26" i="7"/>
  <c r="K45" i="7" s="1"/>
  <c r="S26" i="7"/>
  <c r="S45" i="7" s="1"/>
  <c r="AA26" i="7"/>
  <c r="J45" i="6"/>
  <c r="R45" i="6"/>
  <c r="AA26" i="6"/>
  <c r="AA45" i="6" s="1"/>
  <c r="D44" i="5"/>
  <c r="D45" i="5" s="1"/>
  <c r="L44" i="5"/>
  <c r="T44" i="5"/>
  <c r="T45" i="5" s="1"/>
  <c r="J45" i="4"/>
  <c r="R45" i="4"/>
  <c r="AA26" i="4"/>
  <c r="AA45" i="4" s="1"/>
  <c r="AA26" i="3"/>
  <c r="AA26" i="2"/>
  <c r="AA45" i="2" s="1"/>
  <c r="J26" i="2"/>
  <c r="J45" i="2" s="1"/>
  <c r="R26" i="2"/>
  <c r="R45" i="2" s="1"/>
  <c r="J45" i="18"/>
  <c r="X26" i="16"/>
  <c r="X45" i="16" s="1"/>
  <c r="Z25" i="15"/>
  <c r="C26" i="14"/>
  <c r="K26" i="14"/>
  <c r="O44" i="13"/>
  <c r="W44" i="13"/>
  <c r="W45" i="13" s="1"/>
  <c r="X26" i="11"/>
  <c r="C45" i="10"/>
  <c r="K45" i="10"/>
  <c r="S45" i="10"/>
  <c r="D45" i="10"/>
  <c r="L44" i="9"/>
  <c r="D44" i="4"/>
  <c r="D45" i="4" s="1"/>
  <c r="L44" i="4"/>
  <c r="T44" i="4"/>
  <c r="T45" i="4" s="1"/>
  <c r="D44" i="3"/>
  <c r="D45" i="3" s="1"/>
  <c r="L44" i="3"/>
  <c r="T44" i="3"/>
  <c r="H26" i="20"/>
  <c r="H45" i="20" s="1"/>
  <c r="J45" i="16"/>
  <c r="S44" i="16"/>
  <c r="AA44" i="16"/>
  <c r="AA45" i="16" s="1"/>
  <c r="D45" i="15"/>
  <c r="K26" i="15"/>
  <c r="Z44" i="13"/>
  <c r="P44" i="13"/>
  <c r="J26" i="12"/>
  <c r="J45" i="12" s="1"/>
  <c r="L26" i="10"/>
  <c r="L45" i="10" s="1"/>
  <c r="T26" i="10"/>
  <c r="T45" i="10" s="1"/>
  <c r="I44" i="10"/>
  <c r="Z50" i="10"/>
  <c r="I45" i="9"/>
  <c r="Q45" i="9"/>
  <c r="Y45" i="9"/>
  <c r="U26" i="7"/>
  <c r="U45" i="7" s="1"/>
  <c r="U45" i="5"/>
  <c r="Y26" i="20"/>
  <c r="F44" i="20"/>
  <c r="F45" i="20" s="1"/>
  <c r="N44" i="20"/>
  <c r="V44" i="20"/>
  <c r="V45" i="20" s="1"/>
  <c r="E44" i="20"/>
  <c r="F26" i="19"/>
  <c r="N26" i="19"/>
  <c r="V26" i="19"/>
  <c r="Z37" i="19"/>
  <c r="D26" i="18"/>
  <c r="D45" i="18" s="1"/>
  <c r="L26" i="18"/>
  <c r="L45" i="18" s="1"/>
  <c r="T26" i="18"/>
  <c r="T45" i="18" s="1"/>
  <c r="G26" i="17"/>
  <c r="O26" i="17"/>
  <c r="W26" i="17"/>
  <c r="W45" i="17" s="1"/>
  <c r="C26" i="16"/>
  <c r="K26" i="16"/>
  <c r="K45" i="16" s="1"/>
  <c r="S26" i="16"/>
  <c r="E26" i="15"/>
  <c r="M26" i="15"/>
  <c r="M45" i="15" s="1"/>
  <c r="U26" i="15"/>
  <c r="U45" i="15" s="1"/>
  <c r="L26" i="15"/>
  <c r="L45" i="15" s="1"/>
  <c r="F44" i="15"/>
  <c r="F45" i="15" s="1"/>
  <c r="N44" i="15"/>
  <c r="N45" i="15" s="1"/>
  <c r="E44" i="15"/>
  <c r="M26" i="14"/>
  <c r="M45" i="14" s="1"/>
  <c r="U45" i="13"/>
  <c r="E26" i="13"/>
  <c r="E45" i="13" s="1"/>
  <c r="M26" i="13"/>
  <c r="D26" i="12"/>
  <c r="D45" i="12" s="1"/>
  <c r="L26" i="12"/>
  <c r="L45" i="12" s="1"/>
  <c r="T26" i="12"/>
  <c r="T45" i="12" s="1"/>
  <c r="C26" i="11"/>
  <c r="C45" i="11" s="1"/>
  <c r="K26" i="11"/>
  <c r="K45" i="11" s="1"/>
  <c r="S26" i="11"/>
  <c r="S45" i="11" s="1"/>
  <c r="AA26" i="11"/>
  <c r="J26" i="11"/>
  <c r="R26" i="11"/>
  <c r="R45" i="11" s="1"/>
  <c r="M26" i="10"/>
  <c r="J45" i="10"/>
  <c r="R45" i="10"/>
  <c r="AA44" i="10"/>
  <c r="N44" i="9"/>
  <c r="E26" i="8"/>
  <c r="U26" i="8"/>
  <c r="L26" i="8"/>
  <c r="L45" i="8" s="1"/>
  <c r="T26" i="8"/>
  <c r="T45" i="8" s="1"/>
  <c r="N44" i="8"/>
  <c r="N45" i="8" s="1"/>
  <c r="V44" i="8"/>
  <c r="V45" i="8" s="1"/>
  <c r="M44" i="8"/>
  <c r="M45" i="8" s="1"/>
  <c r="F26" i="7"/>
  <c r="N26" i="7"/>
  <c r="N45" i="7" s="1"/>
  <c r="V26" i="7"/>
  <c r="V45" i="7" s="1"/>
  <c r="N45" i="5"/>
  <c r="V45" i="5"/>
  <c r="Q45" i="17"/>
  <c r="Y45" i="17"/>
  <c r="G45" i="15"/>
  <c r="O45" i="15"/>
  <c r="F45" i="12"/>
  <c r="V45" i="12"/>
  <c r="E45" i="11"/>
  <c r="M45" i="11"/>
  <c r="U45" i="11"/>
  <c r="D26" i="9"/>
  <c r="D45" i="9" s="1"/>
  <c r="L26" i="9"/>
  <c r="L45" i="9" s="1"/>
  <c r="T26" i="9"/>
  <c r="H45" i="6"/>
  <c r="P45" i="6"/>
  <c r="P45" i="5"/>
  <c r="G26" i="4"/>
  <c r="O26" i="4"/>
  <c r="O45" i="4" s="1"/>
  <c r="W26" i="4"/>
  <c r="W45" i="4" s="1"/>
  <c r="G26" i="3"/>
  <c r="G45" i="3" s="1"/>
  <c r="O26" i="3"/>
  <c r="W26" i="3"/>
  <c r="H26" i="19"/>
  <c r="P26" i="19"/>
  <c r="J45" i="17"/>
  <c r="H26" i="14"/>
  <c r="X44" i="14"/>
  <c r="Z44" i="14" s="1"/>
  <c r="H26" i="13"/>
  <c r="H45" i="13" s="1"/>
  <c r="P26" i="13"/>
  <c r="N45" i="11"/>
  <c r="V45" i="11"/>
  <c r="M44" i="10"/>
  <c r="I44" i="9"/>
  <c r="X26" i="8"/>
  <c r="Z26" i="8" s="1"/>
  <c r="O26" i="8"/>
  <c r="O45" i="8" s="1"/>
  <c r="I26" i="7"/>
  <c r="I45" i="7" s="1"/>
  <c r="Q26" i="7"/>
  <c r="Z50" i="7"/>
  <c r="Z26" i="6"/>
  <c r="AA44" i="5"/>
  <c r="AA45" i="5" s="1"/>
  <c r="Z26" i="4"/>
  <c r="R45" i="20"/>
  <c r="Q45" i="20"/>
  <c r="X45" i="1"/>
  <c r="Z45" i="1" s="1"/>
  <c r="Z26" i="1"/>
  <c r="Q45" i="1"/>
  <c r="I45" i="21"/>
  <c r="Q45" i="21"/>
  <c r="H45" i="1"/>
  <c r="I45" i="1"/>
  <c r="J45" i="21"/>
  <c r="D45" i="20"/>
  <c r="T45" i="20"/>
  <c r="X45" i="21"/>
  <c r="J45" i="1"/>
  <c r="R45" i="1"/>
  <c r="R45" i="21"/>
  <c r="Z44" i="21"/>
  <c r="E45" i="20"/>
  <c r="Y26" i="21"/>
  <c r="Z26" i="21" s="1"/>
  <c r="Y44" i="21"/>
  <c r="H45" i="19"/>
  <c r="P45" i="19"/>
  <c r="F26" i="18"/>
  <c r="F45" i="18" s="1"/>
  <c r="N26" i="18"/>
  <c r="N45" i="18" s="1"/>
  <c r="V26" i="18"/>
  <c r="V45" i="18" s="1"/>
  <c r="H45" i="17"/>
  <c r="H45" i="16"/>
  <c r="AA45" i="14"/>
  <c r="Z13" i="1"/>
  <c r="G45" i="17"/>
  <c r="O45" i="17"/>
  <c r="G45" i="16"/>
  <c r="O45" i="16"/>
  <c r="W45" i="16"/>
  <c r="I45" i="15"/>
  <c r="Z25" i="21"/>
  <c r="E45" i="19"/>
  <c r="D45" i="14"/>
  <c r="L45" i="14"/>
  <c r="R45" i="18"/>
  <c r="X45" i="17"/>
  <c r="Q45" i="16"/>
  <c r="Y45" i="16"/>
  <c r="U45" i="14"/>
  <c r="O45" i="13"/>
  <c r="Z25" i="1"/>
  <c r="F45" i="19"/>
  <c r="N45" i="19"/>
  <c r="V45" i="19"/>
  <c r="R45" i="17"/>
  <c r="R45" i="16"/>
  <c r="H45" i="15"/>
  <c r="P45" i="15"/>
  <c r="Z26" i="15"/>
  <c r="X45" i="15"/>
  <c r="Z45" i="15" s="1"/>
  <c r="P45" i="13"/>
  <c r="P45" i="20"/>
  <c r="G45" i="19"/>
  <c r="O45" i="19"/>
  <c r="W45" i="19"/>
  <c r="S45" i="17"/>
  <c r="C45" i="16"/>
  <c r="G45" i="14"/>
  <c r="O45" i="14"/>
  <c r="Z37" i="9"/>
  <c r="X44" i="9"/>
  <c r="Z44" i="9" s="1"/>
  <c r="G45" i="13"/>
  <c r="Z26" i="20"/>
  <c r="Y44" i="20"/>
  <c r="H45" i="18"/>
  <c r="D45" i="17"/>
  <c r="L45" i="17"/>
  <c r="T45" i="17"/>
  <c r="D45" i="16"/>
  <c r="L45" i="16"/>
  <c r="T45" i="16"/>
  <c r="H45" i="14"/>
  <c r="C44" i="15"/>
  <c r="C45" i="15" s="1"/>
  <c r="K44" i="15"/>
  <c r="K45" i="15" s="1"/>
  <c r="S44" i="15"/>
  <c r="S45" i="15" s="1"/>
  <c r="AA44" i="15"/>
  <c r="AA45" i="15" s="1"/>
  <c r="X26" i="13"/>
  <c r="C26" i="12"/>
  <c r="C45" i="12" s="1"/>
  <c r="K26" i="12"/>
  <c r="K45" i="12" s="1"/>
  <c r="S26" i="12"/>
  <c r="S45" i="12" s="1"/>
  <c r="AA26" i="12"/>
  <c r="AA45" i="12" s="1"/>
  <c r="X44" i="12"/>
  <c r="Z44" i="12" s="1"/>
  <c r="Z37" i="12"/>
  <c r="X26" i="9"/>
  <c r="E45" i="8"/>
  <c r="U45" i="8"/>
  <c r="F26" i="14"/>
  <c r="F45" i="14" s="1"/>
  <c r="N26" i="14"/>
  <c r="N45" i="14" s="1"/>
  <c r="V26" i="14"/>
  <c r="V45" i="14" s="1"/>
  <c r="Y26" i="13"/>
  <c r="Y45" i="13" s="1"/>
  <c r="F45" i="11"/>
  <c r="W45" i="9"/>
  <c r="X26" i="19"/>
  <c r="W45" i="10"/>
  <c r="H45" i="9"/>
  <c r="P45" i="9"/>
  <c r="Z37" i="13"/>
  <c r="N45" i="12"/>
  <c r="I45" i="12"/>
  <c r="Z37" i="11"/>
  <c r="X44" i="11"/>
  <c r="Z44" i="11" s="1"/>
  <c r="G45" i="10"/>
  <c r="O45" i="10"/>
  <c r="X45" i="8"/>
  <c r="Z45" i="8" s="1"/>
  <c r="Z26" i="18"/>
  <c r="Z26" i="17"/>
  <c r="Z26" i="16"/>
  <c r="O45" i="12"/>
  <c r="P45" i="10"/>
  <c r="J45" i="9"/>
  <c r="Q45" i="8"/>
  <c r="H45" i="8"/>
  <c r="Z37" i="17"/>
  <c r="Z37" i="16"/>
  <c r="P45" i="12"/>
  <c r="I45" i="10"/>
  <c r="K45" i="9"/>
  <c r="S45" i="9"/>
  <c r="C44" i="14"/>
  <c r="C45" i="14" s="1"/>
  <c r="K44" i="14"/>
  <c r="K45" i="14" s="1"/>
  <c r="S44" i="14"/>
  <c r="S45" i="14" s="1"/>
  <c r="AA44" i="14"/>
  <c r="Q45" i="12"/>
  <c r="AA45" i="11"/>
  <c r="J45" i="11"/>
  <c r="Y45" i="11"/>
  <c r="AA45" i="10"/>
  <c r="T45" i="9"/>
  <c r="F45" i="9"/>
  <c r="C45" i="8"/>
  <c r="W44" i="11"/>
  <c r="W45" i="11" s="1"/>
  <c r="G44" i="9"/>
  <c r="G45" i="9" s="1"/>
  <c r="O44" i="9"/>
  <c r="O45" i="9" s="1"/>
  <c r="W44" i="9"/>
  <c r="T45" i="7"/>
  <c r="Z26" i="5"/>
  <c r="Z26" i="3"/>
  <c r="X26" i="10"/>
  <c r="AA45" i="7"/>
  <c r="N45" i="6"/>
  <c r="J45" i="5"/>
  <c r="R45" i="5"/>
  <c r="N45" i="4"/>
  <c r="J45" i="3"/>
  <c r="R45" i="3"/>
  <c r="AA45" i="3"/>
  <c r="N45" i="2"/>
  <c r="G45" i="6"/>
  <c r="O45" i="6"/>
  <c r="W45" i="6"/>
  <c r="Q45" i="6"/>
  <c r="X44" i="6"/>
  <c r="Z37" i="6"/>
  <c r="C45" i="5"/>
  <c r="K45" i="5"/>
  <c r="S45" i="5"/>
  <c r="G45" i="4"/>
  <c r="Q45" i="4"/>
  <c r="X44" i="4"/>
  <c r="Z37" i="4"/>
  <c r="C45" i="3"/>
  <c r="K45" i="3"/>
  <c r="S45" i="3"/>
  <c r="G45" i="2"/>
  <c r="O45" i="2"/>
  <c r="X44" i="2"/>
  <c r="Z44" i="2" s="1"/>
  <c r="Z37" i="2"/>
  <c r="D45" i="7"/>
  <c r="H45" i="2"/>
  <c r="P45" i="2"/>
  <c r="Z26" i="2"/>
  <c r="F45" i="7"/>
  <c r="Y45" i="6"/>
  <c r="I45" i="5"/>
  <c r="Y45" i="4"/>
  <c r="I45" i="3"/>
  <c r="L45" i="7"/>
  <c r="F45" i="5"/>
  <c r="L45" i="5"/>
  <c r="F45" i="3"/>
  <c r="L45" i="3"/>
  <c r="G44" i="8"/>
  <c r="G45" i="8" s="1"/>
  <c r="O44" i="8"/>
  <c r="W44" i="8"/>
  <c r="W45" i="8" s="1"/>
  <c r="Z26" i="7"/>
  <c r="X44" i="7"/>
  <c r="Z37" i="7"/>
  <c r="C45" i="6"/>
  <c r="K45" i="6"/>
  <c r="S45" i="6"/>
  <c r="G45" i="5"/>
  <c r="O45" i="5"/>
  <c r="Q45" i="5"/>
  <c r="X44" i="5"/>
  <c r="Z44" i="5" s="1"/>
  <c r="Z37" i="5"/>
  <c r="C45" i="4"/>
  <c r="K45" i="4"/>
  <c r="S45" i="4"/>
  <c r="W45" i="3"/>
  <c r="Q45" i="3"/>
  <c r="X44" i="3"/>
  <c r="Z44" i="3" s="1"/>
  <c r="Z37" i="3"/>
  <c r="C45" i="2"/>
  <c r="K45" i="2"/>
  <c r="S45" i="2"/>
  <c r="Z13" i="6"/>
  <c r="Z13" i="5"/>
  <c r="Z13" i="4"/>
  <c r="Z13" i="3"/>
  <c r="Z13" i="2"/>
  <c r="Z45" i="17" l="1"/>
  <c r="X45" i="14"/>
  <c r="Z45" i="14" s="1"/>
  <c r="M45" i="10"/>
  <c r="M45" i="13"/>
  <c r="H45" i="21"/>
  <c r="X45" i="12"/>
  <c r="Z45" i="12" s="1"/>
  <c r="Q45" i="7"/>
  <c r="E45" i="15"/>
  <c r="Y45" i="20"/>
  <c r="Z45" i="20" s="1"/>
  <c r="S45" i="16"/>
  <c r="Z44" i="4"/>
  <c r="X45" i="4"/>
  <c r="Z45" i="4" s="1"/>
  <c r="X45" i="19"/>
  <c r="Z45" i="19" s="1"/>
  <c r="Z26" i="19"/>
  <c r="Z44" i="7"/>
  <c r="X45" i="7"/>
  <c r="Z45" i="7" s="1"/>
  <c r="X45" i="11"/>
  <c r="Z45" i="11" s="1"/>
  <c r="X45" i="5"/>
  <c r="Z45" i="5" s="1"/>
  <c r="Z26" i="10"/>
  <c r="X45" i="10"/>
  <c r="Z45" i="10" s="1"/>
  <c r="Z26" i="9"/>
  <c r="X45" i="9"/>
  <c r="Z45" i="9" s="1"/>
  <c r="X45" i="13"/>
  <c r="Z45" i="13" s="1"/>
  <c r="Z26" i="13"/>
  <c r="X45" i="2"/>
  <c r="Z45" i="2" s="1"/>
  <c r="Z44" i="6"/>
  <c r="X45" i="6"/>
  <c r="Z45" i="6" s="1"/>
  <c r="X45" i="3"/>
  <c r="Z45" i="3" s="1"/>
  <c r="Z45" i="16"/>
  <c r="Y45" i="21"/>
  <c r="Z45" i="2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<sst xmlns="http://schemas.openxmlformats.org/spreadsheetml/2006/main" count="2730" uniqueCount="100">
  <si>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</si>
  <si>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</si>
  <si>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</si>
  <si>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</si>
  <si>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</si>
  <si>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</si>
  <si>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</si>
  <si>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</si>
  <si>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</si>
  <si>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</si>
  <si>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</si>
  <si>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</si>
  <si>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</si>
  <si>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</si>
  <si>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</si>
  <si>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</si>
  <si>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</si>
  <si>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</si>
  <si>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</si>
  <si>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</si>
  <si>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</si>
  <si>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</si>
  <si>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</si>
  <si>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</si>
  <si>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</si>
  <si>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</si>
  <si>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</si>
  <si>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</si>
  <si>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</si>
  <si>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</si>
  <si>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</si>
  <si>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</si>
  <si>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</si>
  <si>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</si>
  <si>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</si>
  <si>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</si>
  <si>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</si>
  <si>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</si>
  <si>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</si>
  <si>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</si>
  <si>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</si>
  <si>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</si>
  <si>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</si>
  <si>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</si>
  <si>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</si>
  <si>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</si>
  <si>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</si>
  <si>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</si>
  <si>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</si>
  <si>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</si>
  <si>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</si>
  <si>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</si>
  <si>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</si>
  <si>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</si>
  <si>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</si>
  <si>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</si>
  <si>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</si>
  <si>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</si>
  <si>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</si>
  <si>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</si>
  <si>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</si>
  <si>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</si>
  <si>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</si>
  <si>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</si>
  <si>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</si>
  <si>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</si>
  <si>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</si>
  <si>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</si>
  <si>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</si>
  <si>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</si>
  <si>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</si>
  <si>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</si>
  <si>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</si>
  <si>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</si>
  <si>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</si>
  <si>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</si>
  <si>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water management                             ) for 2nd Quarter ended 31 December 2025 (Figures Finalised as at 2026/01/30)</t>
  </si>
  <si>
    <t>Mpumalanga: Mkhondo (MP303) - Table C6 Quarterly Budget Statement - Financial Position ( Waste water management                             ) for 2nd Quarter ended 31 December 2025 (Figures Finalised as at 2026/01/30)</t>
  </si>
  <si>
    <t>Mpumalanga: Pixley Ka Seme (MP) (MP304) - Table C6 Quarterly Budget Statement - Financial Position ( Waste water management                             ) for 2nd Quarter ended 31 December 2025 (Figures Finalised as at 2026/01/30)</t>
  </si>
  <si>
    <t>Mpumalanga: Lekwa (MP305) - Table C6 Quarterly Budget Statement - Financial Position ( Waste water management                             ) for 2nd Quarter ended 31 December 2025 (Figures Finalised as at 2026/01/30)</t>
  </si>
  <si>
    <t>Mpumalanga: Dipaleseng (MP306) - Table C6 Quarterly Budget Statement - Financial Position ( Waste water management                             ) for 2nd Quarter ended 31 December 2025 (Figures Finalised as at 2026/01/30)</t>
  </si>
  <si>
    <t>Mpumalanga: Govan Mbeki (MP307) - Table C6 Quarterly Budget Statement - Financial Position ( Waste water management                             ) for 2nd Quarter ended 31 December 2025 (Figures Finalised as at 2026/01/30)</t>
  </si>
  <si>
    <t>Mpumalanga: Gert Sibande (DC30) - Table C6 Quarterly Budget Statement - Financial Position ( Waste water management                             ) for 2nd Quarter ended 31 December 2025 (Figures Finalised as at 2026/01/30)</t>
  </si>
  <si>
    <t>Mpumalanga: Victor Khanye (MP311) - Table C6 Quarterly Budget Statement - Financial Position ( Waste water management                             ) for 2nd Quarter ended 31 December 2025 (Figures Finalised as at 2026/01/30)</t>
  </si>
  <si>
    <t>Mpumalanga: Emalahleni (MP) (MP312) - Table C6 Quarterly Budget Statement - Financial Position ( Waste water management                             ) for 2nd Quarter ended 31 December 2025 (Figures Finalised as at 2026/01/30)</t>
  </si>
  <si>
    <t>Mpumalanga: Steve Tshwete (MP313) - Table C6 Quarterly Budget Statement - Financial Position ( Waste water management                             ) for 2nd Quarter ended 31 December 2025 (Figures Finalised as at 2026/01/30)</t>
  </si>
  <si>
    <t>Mpumalanga: Emakhazeni (MP314) - Table C6 Quarterly Budget Statement - Financial Position ( Waste water management                             ) for 2nd Quarter ended 31 December 2025 (Figures Finalised as at 2026/01/30)</t>
  </si>
  <si>
    <t>Mpumalanga: Thembisile Hani (MP315) - Table C6 Quarterly Budget Statement - Financial Position ( Waste water management                             ) for 2nd Quarter ended 31 December 2025 (Figures Finalised as at 2026/01/30)</t>
  </si>
  <si>
    <t>Mpumalanga: Dr J.S. Moroka (MP316) - Table C6 Quarterly Budget Statement - Financial Position ( Waste water management                             ) for 2nd Quarter ended 31 December 2025 (Figures Finalised as at 2026/01/30)</t>
  </si>
  <si>
    <t>Mpumalanga: Nkangala (DC31) - Table C6 Quarterly Budget Statement - Financial Position ( Waste water management                             ) for 2nd Quarter ended 31 December 2025 (Figures Finalised as at 2026/01/30)</t>
  </si>
  <si>
    <t>Mpumalanga: Thaba Chweu (MP321) - Table C6 Quarterly Budget Statement - Financial Position ( Waste water management                             ) for 2nd Quarter ended 31 December 2025 (Figures Finalised as at 2026/01/30)</t>
  </si>
  <si>
    <t>Mpumalanga: Nkomazi (MP324) - Table C6 Quarterly Budget Statement - Financial Position ( Waste water management                             ) for 2nd Quarter ended 31 December 2025 (Figures Finalised as at 2026/01/30)</t>
  </si>
  <si>
    <t>Mpumalanga: Bushbuckridge (MP325) - Table C6 Quarterly Budget Statement - Financial Position ( Waste water management                             ) for 2nd Quarter ended 31 December 2025 (Figures Finalised as at 2026/01/30)</t>
  </si>
  <si>
    <t>Mpumalanga: City of Mbombela (MP326) - Table C6 Quarterly Budget Statement - Financial Position ( Waste water management                             ) for 2nd Quarter ended 31 December 2025 (Figures Finalised as at 2026/01/30)</t>
  </si>
  <si>
    <t>Mpumalanga: Ehlanzeni (DC32)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</si>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</sst>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5400023</v>
      </c>
      <c r="D6" s="18"/>
      <c r="E6" s="19">
        <v>8107456</v>
      </c>
      <c r="F6" s="20">
        <v>8107456</v>
      </c>
      <c r="G6" s="20">
        <v>6028751</v>
      </c>
      <c r="H6" s="20">
        <v>332833</v>
      </c>
      <c r="I6" s="20">
        <v>289843</v>
      </c>
      <c r="J6" s="20">
        <v>6651427</v>
      </c>
      <c r="K6" s="20">
        <v>319855</v>
      </c>
      <c r="L6" s="20">
        <v>256111</v>
      </c>
      <c r="M6" s="20">
        <v>293139</v>
      </c>
      <c r="N6" s="20">
        <v>869105</v>
      </c>
      <c r="O6" s="20"/>
      <c r="P6" s="20"/>
      <c r="Q6" s="20"/>
      <c r="R6" s="20"/>
      <c r="S6" s="20"/>
      <c r="T6" s="20"/>
      <c r="U6" s="20"/>
      <c r="V6" s="20"/>
      <c r="W6" s="20">
        <v>7520532</v>
      </c>
      <c r="X6" s="20">
        <v>4053726</v>
      </c>
      <c r="Y6" s="20">
        <v>3466806</v>
      </c>
      <c r="Z6" s="21">
        <v>85.521468397222705</v>
      </c>
      <c r="AA6" s="22">
        <v>8107456</v>
      </c>
    </row>
    <row r="7" spans="1:27" x14ac:dyDescent="0.25">
      <c r="A7" s="23" t="s">
        <v>35</v>
      </c>
      <c r="B7" s="17" t="s">
        <v>32</v>
      </c>
      <c r="C7" s="18">
        <v>29692261</v>
      </c>
      <c r="D7" s="18"/>
      <c r="E7" s="19">
        <v>5898080</v>
      </c>
      <c r="F7" s="20">
        <v>5898080</v>
      </c>
      <c r="G7" s="20">
        <v>30969579</v>
      </c>
      <c r="H7" s="20">
        <v>1585251</v>
      </c>
      <c r="I7" s="20">
        <v>1661092</v>
      </c>
      <c r="J7" s="20">
        <v>34215922</v>
      </c>
      <c r="K7" s="20">
        <v>1654490</v>
      </c>
      <c r="L7" s="20">
        <v>1735392</v>
      </c>
      <c r="M7" s="20">
        <v>1696439</v>
      </c>
      <c r="N7" s="20">
        <v>5086321</v>
      </c>
      <c r="O7" s="20"/>
      <c r="P7" s="20"/>
      <c r="Q7" s="20"/>
      <c r="R7" s="20"/>
      <c r="S7" s="20"/>
      <c r="T7" s="20"/>
      <c r="U7" s="20"/>
      <c r="V7" s="20"/>
      <c r="W7" s="20">
        <v>39302243</v>
      </c>
      <c r="X7" s="20">
        <v>2949042</v>
      </c>
      <c r="Y7" s="20">
        <v>36353201</v>
      </c>
      <c r="Z7" s="21">
        <v>1232.7122163739955</v>
      </c>
      <c r="AA7" s="22">
        <v>5898080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-1305</v>
      </c>
      <c r="M10" s="20"/>
      <c r="N10" s="20">
        <v>-1305</v>
      </c>
      <c r="O10" s="20"/>
      <c r="P10" s="20"/>
      <c r="Q10" s="20"/>
      <c r="R10" s="20"/>
      <c r="S10" s="20"/>
      <c r="T10" s="20"/>
      <c r="U10" s="20"/>
      <c r="V10" s="20"/>
      <c r="W10" s="20">
        <v>-1305</v>
      </c>
      <c r="X10" s="20"/>
      <c r="Y10" s="20">
        <v>-1305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35092284</v>
      </c>
      <c r="D13" s="29">
        <f>SUM(D6:D12)</f>
        <v>0</v>
      </c>
      <c r="E13" s="30">
        <f t="shared" si="0"/>
        <v>14005536</v>
      </c>
      <c r="F13" s="31">
        <f t="shared" si="0"/>
        <v>14005536</v>
      </c>
      <c r="G13" s="31">
        <f t="shared" si="0"/>
        <v>36998330</v>
      </c>
      <c r="H13" s="31">
        <f t="shared" si="0"/>
        <v>1918084</v>
      </c>
      <c r="I13" s="31">
        <f t="shared" si="0"/>
        <v>1950935</v>
      </c>
      <c r="J13" s="31">
        <f t="shared" si="0"/>
        <v>40867349</v>
      </c>
      <c r="K13" s="31">
        <f t="shared" si="0"/>
        <v>1974345</v>
      </c>
      <c r="L13" s="31">
        <f t="shared" si="0"/>
        <v>1990198</v>
      </c>
      <c r="M13" s="31">
        <f t="shared" si="0"/>
        <v>1989578</v>
      </c>
      <c r="N13" s="31">
        <f t="shared" si="0"/>
        <v>5954121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46821470</v>
      </c>
      <c r="X13" s="31">
        <f t="shared" si="0"/>
        <v>7002768</v>
      </c>
      <c r="Y13" s="31">
        <f t="shared" si="0"/>
        <v>39818702</v>
      </c>
      <c r="Z13" s="32">
        <f>+IF(X13&lt;&gt;0,+(Y13/X13)*100,0)</f>
        <v>568.61375387561031</v>
      </c>
      <c r="AA13" s="33">
        <f>SUM(AA6:AA12)</f>
        <v>14005536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-111268</v>
      </c>
      <c r="D17" s="18"/>
      <c r="E17" s="19"/>
      <c r="F17" s="20"/>
      <c r="G17" s="24">
        <v>-111268</v>
      </c>
      <c r="H17" s="24"/>
      <c r="I17" s="24"/>
      <c r="J17" s="20">
        <v>-111268</v>
      </c>
      <c r="K17" s="24"/>
      <c r="L17" s="24">
        <v>1305</v>
      </c>
      <c r="M17" s="20"/>
      <c r="N17" s="24">
        <v>1305</v>
      </c>
      <c r="O17" s="24"/>
      <c r="P17" s="24"/>
      <c r="Q17" s="20"/>
      <c r="R17" s="24"/>
      <c r="S17" s="24"/>
      <c r="T17" s="20"/>
      <c r="U17" s="24"/>
      <c r="V17" s="24"/>
      <c r="W17" s="24">
        <v>-109963</v>
      </c>
      <c r="X17" s="20"/>
      <c r="Y17" s="24">
        <v>-109963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-111268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-111268</v>
      </c>
      <c r="H25" s="36">
        <f t="shared" si="1"/>
        <v>0</v>
      </c>
      <c r="I25" s="36">
        <f t="shared" si="1"/>
        <v>0</v>
      </c>
      <c r="J25" s="36">
        <f t="shared" si="1"/>
        <v>-111268</v>
      </c>
      <c r="K25" s="36">
        <f t="shared" si="1"/>
        <v>0</v>
      </c>
      <c r="L25" s="36">
        <f t="shared" si="1"/>
        <v>1305</v>
      </c>
      <c r="M25" s="36">
        <f t="shared" si="1"/>
        <v>0</v>
      </c>
      <c r="N25" s="36">
        <f t="shared" si="1"/>
        <v>1305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-109963</v>
      </c>
      <c r="X25" s="36">
        <f t="shared" si="1"/>
        <v>0</v>
      </c>
      <c r="Y25" s="36">
        <f t="shared" si="1"/>
        <v>-109963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34981016</v>
      </c>
      <c r="D26" s="29">
        <f>+D13+D25</f>
        <v>0</v>
      </c>
      <c r="E26" s="30">
        <f t="shared" si="2"/>
        <v>14005536</v>
      </c>
      <c r="F26" s="31">
        <f t="shared" si="2"/>
        <v>14005536</v>
      </c>
      <c r="G26" s="31">
        <f t="shared" si="2"/>
        <v>36887062</v>
      </c>
      <c r="H26" s="31">
        <f t="shared" si="2"/>
        <v>1918084</v>
      </c>
      <c r="I26" s="31">
        <f t="shared" si="2"/>
        <v>1950935</v>
      </c>
      <c r="J26" s="31">
        <f t="shared" si="2"/>
        <v>40756081</v>
      </c>
      <c r="K26" s="31">
        <f t="shared" si="2"/>
        <v>1974345</v>
      </c>
      <c r="L26" s="31">
        <f t="shared" si="2"/>
        <v>1991503</v>
      </c>
      <c r="M26" s="31">
        <f t="shared" si="2"/>
        <v>1989578</v>
      </c>
      <c r="N26" s="31">
        <f t="shared" si="2"/>
        <v>5955426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46711507</v>
      </c>
      <c r="X26" s="31">
        <f t="shared" si="2"/>
        <v>7002768</v>
      </c>
      <c r="Y26" s="31">
        <f t="shared" si="2"/>
        <v>39708739</v>
      </c>
      <c r="Z26" s="32">
        <f>+IF(X26&lt;&gt;0,+(Y26/X26)*100,0)</f>
        <v>567.04347480881847</v>
      </c>
      <c r="AA26" s="33">
        <f>+AA13+AA25</f>
        <v>14005536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-2411</v>
      </c>
      <c r="D31" s="18"/>
      <c r="E31" s="19"/>
      <c r="F31" s="20"/>
      <c r="G31" s="20">
        <v>-2411</v>
      </c>
      <c r="H31" s="20"/>
      <c r="I31" s="20"/>
      <c r="J31" s="20">
        <v>-2411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-2411</v>
      </c>
      <c r="X31" s="20"/>
      <c r="Y31" s="20">
        <v>-2411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-42236</v>
      </c>
      <c r="D32" s="18"/>
      <c r="E32" s="19"/>
      <c r="F32" s="20"/>
      <c r="G32" s="20">
        <v>-42235</v>
      </c>
      <c r="H32" s="20"/>
      <c r="I32" s="20"/>
      <c r="J32" s="20">
        <v>-42235</v>
      </c>
      <c r="K32" s="20">
        <v>-2</v>
      </c>
      <c r="L32" s="20"/>
      <c r="M32" s="20"/>
      <c r="N32" s="20">
        <v>-2</v>
      </c>
      <c r="O32" s="20"/>
      <c r="P32" s="20"/>
      <c r="Q32" s="20"/>
      <c r="R32" s="20"/>
      <c r="S32" s="20"/>
      <c r="T32" s="20"/>
      <c r="U32" s="20"/>
      <c r="V32" s="20"/>
      <c r="W32" s="20">
        <v>-42237</v>
      </c>
      <c r="X32" s="20"/>
      <c r="Y32" s="20">
        <v>-42237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-1305</v>
      </c>
      <c r="M33" s="20"/>
      <c r="N33" s="20">
        <v>-1305</v>
      </c>
      <c r="O33" s="20"/>
      <c r="P33" s="20"/>
      <c r="Q33" s="20"/>
      <c r="R33" s="20"/>
      <c r="S33" s="20"/>
      <c r="T33" s="20"/>
      <c r="U33" s="20"/>
      <c r="V33" s="20"/>
      <c r="W33" s="20">
        <v>-1305</v>
      </c>
      <c r="X33" s="20"/>
      <c r="Y33" s="20">
        <v>-1305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2733892</v>
      </c>
      <c r="D35" s="18"/>
      <c r="E35" s="19">
        <v>2036188</v>
      </c>
      <c r="F35" s="20">
        <v>2036188</v>
      </c>
      <c r="G35" s="20">
        <v>2811806</v>
      </c>
      <c r="H35" s="20">
        <v>128991</v>
      </c>
      <c r="I35" s="20">
        <v>135212</v>
      </c>
      <c r="J35" s="20">
        <v>3076009</v>
      </c>
      <c r="K35" s="20">
        <v>134323</v>
      </c>
      <c r="L35" s="20">
        <v>142800</v>
      </c>
      <c r="M35" s="20">
        <v>139074</v>
      </c>
      <c r="N35" s="20">
        <v>416197</v>
      </c>
      <c r="O35" s="20"/>
      <c r="P35" s="20"/>
      <c r="Q35" s="20"/>
      <c r="R35" s="20"/>
      <c r="S35" s="20"/>
      <c r="T35" s="20"/>
      <c r="U35" s="20"/>
      <c r="V35" s="20"/>
      <c r="W35" s="20">
        <v>3492206</v>
      </c>
      <c r="X35" s="20">
        <v>1018092</v>
      </c>
      <c r="Y35" s="20">
        <v>2474114</v>
      </c>
      <c r="Z35" s="21">
        <v>243.0147766606554</v>
      </c>
      <c r="AA35" s="22">
        <v>2036188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2689245</v>
      </c>
      <c r="D37" s="29">
        <f t="shared" ref="D37:Y37" si="3">SUM(D29:D36)</f>
        <v>0</v>
      </c>
      <c r="E37" s="30">
        <f t="shared" si="3"/>
        <v>2036188</v>
      </c>
      <c r="F37" s="31">
        <f t="shared" si="3"/>
        <v>2036188</v>
      </c>
      <c r="G37" s="31">
        <f t="shared" si="3"/>
        <v>2767160</v>
      </c>
      <c r="H37" s="31">
        <f t="shared" si="3"/>
        <v>128991</v>
      </c>
      <c r="I37" s="31">
        <f t="shared" si="3"/>
        <v>135212</v>
      </c>
      <c r="J37" s="31">
        <f t="shared" si="3"/>
        <v>3031363</v>
      </c>
      <c r="K37" s="31">
        <f t="shared" si="3"/>
        <v>134321</v>
      </c>
      <c r="L37" s="31">
        <f t="shared" si="3"/>
        <v>141495</v>
      </c>
      <c r="M37" s="31">
        <f t="shared" si="3"/>
        <v>139074</v>
      </c>
      <c r="N37" s="31">
        <f t="shared" si="3"/>
        <v>414890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3446253</v>
      </c>
      <c r="X37" s="31">
        <f t="shared" si="3"/>
        <v>1018092</v>
      </c>
      <c r="Y37" s="31">
        <f t="shared" si="3"/>
        <v>2428161</v>
      </c>
      <c r="Z37" s="32">
        <f>+IF(X37&lt;&gt;0,+(Y37/X37)*100,0)</f>
        <v>238.50113742176541</v>
      </c>
      <c r="AA37" s="33">
        <f>SUM(AA29:AA36)</f>
        <v>2036188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2689245</v>
      </c>
      <c r="D44" s="29">
        <f>+D37+D43</f>
        <v>0</v>
      </c>
      <c r="E44" s="30">
        <f t="shared" si="5"/>
        <v>2036188</v>
      </c>
      <c r="F44" s="31">
        <f t="shared" si="5"/>
        <v>2036188</v>
      </c>
      <c r="G44" s="31">
        <f t="shared" si="5"/>
        <v>2767160</v>
      </c>
      <c r="H44" s="31">
        <f t="shared" si="5"/>
        <v>128991</v>
      </c>
      <c r="I44" s="31">
        <f t="shared" si="5"/>
        <v>135212</v>
      </c>
      <c r="J44" s="31">
        <f t="shared" si="5"/>
        <v>3031363</v>
      </c>
      <c r="K44" s="31">
        <f t="shared" si="5"/>
        <v>134321</v>
      </c>
      <c r="L44" s="31">
        <f t="shared" si="5"/>
        <v>141495</v>
      </c>
      <c r="M44" s="31">
        <f t="shared" si="5"/>
        <v>139074</v>
      </c>
      <c r="N44" s="31">
        <f t="shared" si="5"/>
        <v>414890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3446253</v>
      </c>
      <c r="X44" s="31">
        <f t="shared" si="5"/>
        <v>1018092</v>
      </c>
      <c r="Y44" s="31">
        <f t="shared" si="5"/>
        <v>2428161</v>
      </c>
      <c r="Z44" s="32">
        <f>+IF(X44&lt;&gt;0,+(Y44/X44)*100,0)</f>
        <v>238.50113742176541</v>
      </c>
      <c r="AA44" s="33">
        <f>+AA37+AA43</f>
        <v>2036188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32291771</v>
      </c>
      <c r="D45" s="42">
        <f t="shared" si="6"/>
        <v>0</v>
      </c>
      <c r="E45" s="43">
        <f t="shared" si="6"/>
        <v>11969348</v>
      </c>
      <c r="F45" s="44">
        <f t="shared" si="6"/>
        <v>11969348</v>
      </c>
      <c r="G45" s="44">
        <f t="shared" si="6"/>
        <v>34119902</v>
      </c>
      <c r="H45" s="44">
        <f t="shared" si="6"/>
        <v>1789093</v>
      </c>
      <c r="I45" s="44">
        <f t="shared" si="6"/>
        <v>1815723</v>
      </c>
      <c r="J45" s="44">
        <f t="shared" si="6"/>
        <v>37724718</v>
      </c>
      <c r="K45" s="44">
        <f t="shared" si="6"/>
        <v>1840024</v>
      </c>
      <c r="L45" s="44">
        <f t="shared" si="6"/>
        <v>1850008</v>
      </c>
      <c r="M45" s="44">
        <f t="shared" si="6"/>
        <v>1850504</v>
      </c>
      <c r="N45" s="44">
        <f t="shared" si="6"/>
        <v>5540536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43265254</v>
      </c>
      <c r="X45" s="44">
        <f t="shared" si="6"/>
        <v>5984676</v>
      </c>
      <c r="Y45" s="44">
        <f t="shared" si="6"/>
        <v>37280578</v>
      </c>
      <c r="Z45" s="45">
        <f>+IF(X45&lt;&gt;0,+(Y45/X45)*100,0)</f>
        <v>622.93393994929716</v>
      </c>
      <c r="AA45" s="46">
        <f>+AA26-AA44</f>
        <v>11969348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39171784</v>
      </c>
      <c r="D47" s="18"/>
      <c r="E47" s="19">
        <v>11969348</v>
      </c>
      <c r="F47" s="20">
        <v>11969348</v>
      </c>
      <c r="G47" s="20">
        <v>41098526</v>
      </c>
      <c r="H47" s="20">
        <v>1589814</v>
      </c>
      <c r="I47" s="20">
        <v>1044673</v>
      </c>
      <c r="J47" s="20">
        <v>43733013</v>
      </c>
      <c r="K47" s="20">
        <v>1636790</v>
      </c>
      <c r="L47" s="20">
        <v>1655308</v>
      </c>
      <c r="M47" s="20">
        <v>1470320</v>
      </c>
      <c r="N47" s="20">
        <v>4762418</v>
      </c>
      <c r="O47" s="20"/>
      <c r="P47" s="20"/>
      <c r="Q47" s="20"/>
      <c r="R47" s="20"/>
      <c r="S47" s="20"/>
      <c r="T47" s="20"/>
      <c r="U47" s="20"/>
      <c r="V47" s="20"/>
      <c r="W47" s="20">
        <v>48495431</v>
      </c>
      <c r="X47" s="20">
        <v>5984676</v>
      </c>
      <c r="Y47" s="20">
        <v>42510755</v>
      </c>
      <c r="Z47" s="47">
        <v>710.32675787294079</v>
      </c>
      <c r="AA47" s="22">
        <v>11969348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39171784</v>
      </c>
      <c r="D50" s="50">
        <f t="shared" ref="D50:Y50" si="7">SUM(D47:D49)</f>
        <v>0</v>
      </c>
      <c r="E50" s="51">
        <f t="shared" si="7"/>
        <v>11969348</v>
      </c>
      <c r="F50" s="52">
        <f t="shared" si="7"/>
        <v>11969348</v>
      </c>
      <c r="G50" s="52">
        <f t="shared" si="7"/>
        <v>41098526</v>
      </c>
      <c r="H50" s="52">
        <f t="shared" si="7"/>
        <v>1589814</v>
      </c>
      <c r="I50" s="52">
        <f t="shared" si="7"/>
        <v>1044673</v>
      </c>
      <c r="J50" s="52">
        <f t="shared" si="7"/>
        <v>43733013</v>
      </c>
      <c r="K50" s="52">
        <f t="shared" si="7"/>
        <v>1636790</v>
      </c>
      <c r="L50" s="52">
        <f t="shared" si="7"/>
        <v>1655308</v>
      </c>
      <c r="M50" s="52">
        <f t="shared" si="7"/>
        <v>1470320</v>
      </c>
      <c r="N50" s="52">
        <f t="shared" si="7"/>
        <v>4762418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48495431</v>
      </c>
      <c r="X50" s="52">
        <f t="shared" si="7"/>
        <v>5984676</v>
      </c>
      <c r="Y50" s="52">
        <f t="shared" si="7"/>
        <v>42510755</v>
      </c>
      <c r="Z50" s="53">
        <f>+IF(X50&lt;&gt;0,+(Y50/X50)*100,0)</f>
        <v>710.32675787294079</v>
      </c>
      <c r="AA50" s="54">
        <f>SUM(AA47:AA49)</f>
        <v>11969348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59960859</v>
      </c>
      <c r="D7" s="18"/>
      <c r="E7" s="19">
        <v>60156470</v>
      </c>
      <c r="F7" s="20">
        <v>60156470</v>
      </c>
      <c r="G7" s="20">
        <v>77368726</v>
      </c>
      <c r="H7" s="20">
        <v>-11393793</v>
      </c>
      <c r="I7" s="20">
        <v>1341958</v>
      </c>
      <c r="J7" s="20">
        <v>67316891</v>
      </c>
      <c r="K7" s="20">
        <v>1539283</v>
      </c>
      <c r="L7" s="20">
        <v>4579646</v>
      </c>
      <c r="M7" s="20">
        <v>2785146</v>
      </c>
      <c r="N7" s="20">
        <v>8904075</v>
      </c>
      <c r="O7" s="20"/>
      <c r="P7" s="20"/>
      <c r="Q7" s="20"/>
      <c r="R7" s="20"/>
      <c r="S7" s="20"/>
      <c r="T7" s="20"/>
      <c r="U7" s="20"/>
      <c r="V7" s="20"/>
      <c r="W7" s="20">
        <v>76220966</v>
      </c>
      <c r="X7" s="20">
        <v>30078258</v>
      </c>
      <c r="Y7" s="20">
        <v>46142708</v>
      </c>
      <c r="Z7" s="21">
        <v>153.40884435528147</v>
      </c>
      <c r="AA7" s="22">
        <v>60156470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59960859</v>
      </c>
      <c r="D13" s="29">
        <f>SUM(D6:D12)</f>
        <v>0</v>
      </c>
      <c r="E13" s="30">
        <f t="shared" si="0"/>
        <v>60156470</v>
      </c>
      <c r="F13" s="31">
        <f t="shared" si="0"/>
        <v>60156470</v>
      </c>
      <c r="G13" s="31">
        <f t="shared" si="0"/>
        <v>77368726</v>
      </c>
      <c r="H13" s="31">
        <f t="shared" si="0"/>
        <v>-11393793</v>
      </c>
      <c r="I13" s="31">
        <f t="shared" si="0"/>
        <v>1341958</v>
      </c>
      <c r="J13" s="31">
        <f t="shared" si="0"/>
        <v>67316891</v>
      </c>
      <c r="K13" s="31">
        <f t="shared" si="0"/>
        <v>1539283</v>
      </c>
      <c r="L13" s="31">
        <f t="shared" si="0"/>
        <v>4579646</v>
      </c>
      <c r="M13" s="31">
        <f t="shared" si="0"/>
        <v>2785146</v>
      </c>
      <c r="N13" s="31">
        <f t="shared" si="0"/>
        <v>8904075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76220966</v>
      </c>
      <c r="X13" s="31">
        <f t="shared" si="0"/>
        <v>30078258</v>
      </c>
      <c r="Y13" s="31">
        <f t="shared" si="0"/>
        <v>46142708</v>
      </c>
      <c r="Z13" s="32">
        <f>+IF(X13&lt;&gt;0,+(Y13/X13)*100,0)</f>
        <v>153.40884435528147</v>
      </c>
      <c r="AA13" s="33">
        <f>SUM(AA6:AA12)</f>
        <v>60156470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606247502</v>
      </c>
      <c r="D17" s="18"/>
      <c r="E17" s="19">
        <v>677157314</v>
      </c>
      <c r="F17" s="20">
        <v>677157314</v>
      </c>
      <c r="G17" s="24">
        <v>608921833</v>
      </c>
      <c r="H17" s="24">
        <v>3216879</v>
      </c>
      <c r="I17" s="24">
        <v>9620984</v>
      </c>
      <c r="J17" s="20">
        <v>621759696</v>
      </c>
      <c r="K17" s="24"/>
      <c r="L17" s="24">
        <v>11941955</v>
      </c>
      <c r="M17" s="20">
        <v>6633290</v>
      </c>
      <c r="N17" s="24">
        <v>18575245</v>
      </c>
      <c r="O17" s="24"/>
      <c r="P17" s="24"/>
      <c r="Q17" s="20"/>
      <c r="R17" s="24"/>
      <c r="S17" s="24"/>
      <c r="T17" s="20"/>
      <c r="U17" s="24"/>
      <c r="V17" s="24"/>
      <c r="W17" s="24">
        <v>640334941</v>
      </c>
      <c r="X17" s="20">
        <v>338578692</v>
      </c>
      <c r="Y17" s="24">
        <v>301756249</v>
      </c>
      <c r="Z17" s="25">
        <v>89.12440626948846</v>
      </c>
      <c r="AA17" s="26">
        <v>677157314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606247502</v>
      </c>
      <c r="D25" s="29">
        <f t="shared" ref="D25:Y25" si="1">SUM(D15:D24)</f>
        <v>0</v>
      </c>
      <c r="E25" s="35">
        <f t="shared" si="1"/>
        <v>677157314</v>
      </c>
      <c r="F25" s="36">
        <f t="shared" si="1"/>
        <v>677157314</v>
      </c>
      <c r="G25" s="36">
        <f t="shared" si="1"/>
        <v>608921833</v>
      </c>
      <c r="H25" s="36">
        <f t="shared" si="1"/>
        <v>3216879</v>
      </c>
      <c r="I25" s="36">
        <f t="shared" si="1"/>
        <v>9620984</v>
      </c>
      <c r="J25" s="36">
        <f t="shared" si="1"/>
        <v>621759696</v>
      </c>
      <c r="K25" s="36">
        <f t="shared" si="1"/>
        <v>0</v>
      </c>
      <c r="L25" s="36">
        <f t="shared" si="1"/>
        <v>11941955</v>
      </c>
      <c r="M25" s="36">
        <f t="shared" si="1"/>
        <v>6633290</v>
      </c>
      <c r="N25" s="36">
        <f t="shared" si="1"/>
        <v>18575245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640334941</v>
      </c>
      <c r="X25" s="36">
        <f t="shared" si="1"/>
        <v>338578692</v>
      </c>
      <c r="Y25" s="36">
        <f t="shared" si="1"/>
        <v>301756249</v>
      </c>
      <c r="Z25" s="37">
        <f>+IF(X25&lt;&gt;0,+(Y25/X25)*100,0)</f>
        <v>89.12440626948846</v>
      </c>
      <c r="AA25" s="38">
        <f>SUM(AA15:AA24)</f>
        <v>677157314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666208361</v>
      </c>
      <c r="D26" s="29">
        <f>+D13+D25</f>
        <v>0</v>
      </c>
      <c r="E26" s="30">
        <f t="shared" si="2"/>
        <v>737313784</v>
      </c>
      <c r="F26" s="31">
        <f t="shared" si="2"/>
        <v>737313784</v>
      </c>
      <c r="G26" s="31">
        <f t="shared" si="2"/>
        <v>686290559</v>
      </c>
      <c r="H26" s="31">
        <f t="shared" si="2"/>
        <v>-8176914</v>
      </c>
      <c r="I26" s="31">
        <f t="shared" si="2"/>
        <v>10962942</v>
      </c>
      <c r="J26" s="31">
        <f t="shared" si="2"/>
        <v>689076587</v>
      </c>
      <c r="K26" s="31">
        <f t="shared" si="2"/>
        <v>1539283</v>
      </c>
      <c r="L26" s="31">
        <f t="shared" si="2"/>
        <v>16521601</v>
      </c>
      <c r="M26" s="31">
        <f t="shared" si="2"/>
        <v>9418436</v>
      </c>
      <c r="N26" s="31">
        <f t="shared" si="2"/>
        <v>27479320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716555907</v>
      </c>
      <c r="X26" s="31">
        <f t="shared" si="2"/>
        <v>368656950</v>
      </c>
      <c r="Y26" s="31">
        <f t="shared" si="2"/>
        <v>347898957</v>
      </c>
      <c r="Z26" s="32">
        <f>+IF(X26&lt;&gt;0,+(Y26/X26)*100,0)</f>
        <v>94.36929291581238</v>
      </c>
      <c r="AA26" s="33">
        <f>+AA13+AA25</f>
        <v>737313784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>
        <v>45000000</v>
      </c>
      <c r="H33" s="20">
        <v>-30000000</v>
      </c>
      <c r="I33" s="20"/>
      <c r="J33" s="20">
        <v>15000000</v>
      </c>
      <c r="K33" s="20">
        <v>20000000</v>
      </c>
      <c r="L33" s="20"/>
      <c r="M33" s="20"/>
      <c r="N33" s="20">
        <v>20000000</v>
      </c>
      <c r="O33" s="20"/>
      <c r="P33" s="20"/>
      <c r="Q33" s="20"/>
      <c r="R33" s="20"/>
      <c r="S33" s="20"/>
      <c r="T33" s="20"/>
      <c r="U33" s="20"/>
      <c r="V33" s="20"/>
      <c r="W33" s="20">
        <v>35000000</v>
      </c>
      <c r="X33" s="20">
        <v>-6</v>
      </c>
      <c r="Y33" s="20">
        <v>35000006</v>
      </c>
      <c r="Z33" s="21">
        <v>-583333433.33333325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15884161</v>
      </c>
      <c r="D35" s="18"/>
      <c r="E35" s="19">
        <v>14235634</v>
      </c>
      <c r="F35" s="20">
        <v>14235634</v>
      </c>
      <c r="G35" s="20">
        <v>18093540</v>
      </c>
      <c r="H35" s="20">
        <v>-1524891</v>
      </c>
      <c r="I35" s="20">
        <v>296132</v>
      </c>
      <c r="J35" s="20">
        <v>16864781</v>
      </c>
      <c r="K35" s="20">
        <v>199910</v>
      </c>
      <c r="L35" s="20">
        <v>369312</v>
      </c>
      <c r="M35" s="20">
        <v>325325</v>
      </c>
      <c r="N35" s="20">
        <v>894547</v>
      </c>
      <c r="O35" s="20"/>
      <c r="P35" s="20"/>
      <c r="Q35" s="20"/>
      <c r="R35" s="20"/>
      <c r="S35" s="20"/>
      <c r="T35" s="20"/>
      <c r="U35" s="20"/>
      <c r="V35" s="20"/>
      <c r="W35" s="20">
        <v>17759328</v>
      </c>
      <c r="X35" s="20">
        <v>7117812</v>
      </c>
      <c r="Y35" s="20">
        <v>10641516</v>
      </c>
      <c r="Z35" s="21">
        <v>149.50543790704222</v>
      </c>
      <c r="AA35" s="22">
        <v>14235634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15884161</v>
      </c>
      <c r="D37" s="29">
        <f t="shared" ref="D37:Y37" si="3">SUM(D29:D36)</f>
        <v>0</v>
      </c>
      <c r="E37" s="30">
        <f t="shared" si="3"/>
        <v>14235633</v>
      </c>
      <c r="F37" s="31">
        <f t="shared" si="3"/>
        <v>14235633</v>
      </c>
      <c r="G37" s="31">
        <f t="shared" si="3"/>
        <v>63093540</v>
      </c>
      <c r="H37" s="31">
        <f t="shared" si="3"/>
        <v>-31524891</v>
      </c>
      <c r="I37" s="31">
        <f t="shared" si="3"/>
        <v>296132</v>
      </c>
      <c r="J37" s="31">
        <f t="shared" si="3"/>
        <v>31864781</v>
      </c>
      <c r="K37" s="31">
        <f t="shared" si="3"/>
        <v>20199910</v>
      </c>
      <c r="L37" s="31">
        <f t="shared" si="3"/>
        <v>369312</v>
      </c>
      <c r="M37" s="31">
        <f t="shared" si="3"/>
        <v>325325</v>
      </c>
      <c r="N37" s="31">
        <f t="shared" si="3"/>
        <v>20894547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52759328</v>
      </c>
      <c r="X37" s="31">
        <f t="shared" si="3"/>
        <v>7117806</v>
      </c>
      <c r="Y37" s="31">
        <f t="shared" si="3"/>
        <v>45641522</v>
      </c>
      <c r="Z37" s="32">
        <f>+IF(X37&lt;&gt;0,+(Y37/X37)*100,0)</f>
        <v>641.23020492550654</v>
      </c>
      <c r="AA37" s="33">
        <f>SUM(AA29:AA36)</f>
        <v>14235633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15884161</v>
      </c>
      <c r="D44" s="29">
        <f>+D37+D43</f>
        <v>0</v>
      </c>
      <c r="E44" s="30">
        <f t="shared" si="5"/>
        <v>14235633</v>
      </c>
      <c r="F44" s="31">
        <f t="shared" si="5"/>
        <v>14235633</v>
      </c>
      <c r="G44" s="31">
        <f t="shared" si="5"/>
        <v>63093540</v>
      </c>
      <c r="H44" s="31">
        <f t="shared" si="5"/>
        <v>-31524891</v>
      </c>
      <c r="I44" s="31">
        <f t="shared" si="5"/>
        <v>296132</v>
      </c>
      <c r="J44" s="31">
        <f t="shared" si="5"/>
        <v>31864781</v>
      </c>
      <c r="K44" s="31">
        <f t="shared" si="5"/>
        <v>20199910</v>
      </c>
      <c r="L44" s="31">
        <f t="shared" si="5"/>
        <v>369312</v>
      </c>
      <c r="M44" s="31">
        <f t="shared" si="5"/>
        <v>325325</v>
      </c>
      <c r="N44" s="31">
        <f t="shared" si="5"/>
        <v>20894547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52759328</v>
      </c>
      <c r="X44" s="31">
        <f t="shared" si="5"/>
        <v>7117806</v>
      </c>
      <c r="Y44" s="31">
        <f t="shared" si="5"/>
        <v>45641522</v>
      </c>
      <c r="Z44" s="32">
        <f>+IF(X44&lt;&gt;0,+(Y44/X44)*100,0)</f>
        <v>641.23020492550654</v>
      </c>
      <c r="AA44" s="33">
        <f>+AA37+AA43</f>
        <v>14235633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650324200</v>
      </c>
      <c r="D45" s="42">
        <f t="shared" si="6"/>
        <v>0</v>
      </c>
      <c r="E45" s="43">
        <f t="shared" si="6"/>
        <v>723078151</v>
      </c>
      <c r="F45" s="44">
        <f t="shared" si="6"/>
        <v>723078151</v>
      </c>
      <c r="G45" s="44">
        <f t="shared" si="6"/>
        <v>623197019</v>
      </c>
      <c r="H45" s="44">
        <f t="shared" si="6"/>
        <v>23347977</v>
      </c>
      <c r="I45" s="44">
        <f t="shared" si="6"/>
        <v>10666810</v>
      </c>
      <c r="J45" s="44">
        <f t="shared" si="6"/>
        <v>657211806</v>
      </c>
      <c r="K45" s="44">
        <f t="shared" si="6"/>
        <v>-18660627</v>
      </c>
      <c r="L45" s="44">
        <f t="shared" si="6"/>
        <v>16152289</v>
      </c>
      <c r="M45" s="44">
        <f t="shared" si="6"/>
        <v>9093111</v>
      </c>
      <c r="N45" s="44">
        <f t="shared" si="6"/>
        <v>6584773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663796579</v>
      </c>
      <c r="X45" s="44">
        <f t="shared" si="6"/>
        <v>361539144</v>
      </c>
      <c r="Y45" s="44">
        <f t="shared" si="6"/>
        <v>302257435</v>
      </c>
      <c r="Z45" s="45">
        <f>+IF(X45&lt;&gt;0,+(Y45/X45)*100,0)</f>
        <v>83.602962505216311</v>
      </c>
      <c r="AA45" s="46">
        <f>+AA26-AA44</f>
        <v>723078151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127879076</v>
      </c>
      <c r="D47" s="18"/>
      <c r="E47" s="19">
        <v>30893592</v>
      </c>
      <c r="F47" s="20">
        <v>30893592</v>
      </c>
      <c r="G47" s="20">
        <v>131660912</v>
      </c>
      <c r="H47" s="20">
        <v>-3218885</v>
      </c>
      <c r="I47" s="20">
        <v>2092239</v>
      </c>
      <c r="J47" s="20">
        <v>130534266</v>
      </c>
      <c r="K47" s="20">
        <v>2906300</v>
      </c>
      <c r="L47" s="20">
        <v>4833801</v>
      </c>
      <c r="M47" s="20">
        <v>3312907</v>
      </c>
      <c r="N47" s="20">
        <v>11053008</v>
      </c>
      <c r="O47" s="20"/>
      <c r="P47" s="20"/>
      <c r="Q47" s="20"/>
      <c r="R47" s="20"/>
      <c r="S47" s="20"/>
      <c r="T47" s="20"/>
      <c r="U47" s="20"/>
      <c r="V47" s="20"/>
      <c r="W47" s="20">
        <v>141587274</v>
      </c>
      <c r="X47" s="20">
        <v>15446778</v>
      </c>
      <c r="Y47" s="20">
        <v>126140496</v>
      </c>
      <c r="Z47" s="47">
        <v>816.61363942694061</v>
      </c>
      <c r="AA47" s="22">
        <v>30893592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127879076</v>
      </c>
      <c r="D50" s="50">
        <f t="shared" ref="D50:Y50" si="7">SUM(D47:D49)</f>
        <v>0</v>
      </c>
      <c r="E50" s="51">
        <f t="shared" si="7"/>
        <v>30893592</v>
      </c>
      <c r="F50" s="52">
        <f t="shared" si="7"/>
        <v>30893592</v>
      </c>
      <c r="G50" s="52">
        <f t="shared" si="7"/>
        <v>131660912</v>
      </c>
      <c r="H50" s="52">
        <f t="shared" si="7"/>
        <v>-3218885</v>
      </c>
      <c r="I50" s="52">
        <f t="shared" si="7"/>
        <v>2092239</v>
      </c>
      <c r="J50" s="52">
        <f t="shared" si="7"/>
        <v>130534266</v>
      </c>
      <c r="K50" s="52">
        <f t="shared" si="7"/>
        <v>2906300</v>
      </c>
      <c r="L50" s="52">
        <f t="shared" si="7"/>
        <v>4833801</v>
      </c>
      <c r="M50" s="52">
        <f t="shared" si="7"/>
        <v>3312907</v>
      </c>
      <c r="N50" s="52">
        <f t="shared" si="7"/>
        <v>11053008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141587274</v>
      </c>
      <c r="X50" s="52">
        <f t="shared" si="7"/>
        <v>15446778</v>
      </c>
      <c r="Y50" s="52">
        <f t="shared" si="7"/>
        <v>126140496</v>
      </c>
      <c r="Z50" s="53">
        <f>+IF(X50&lt;&gt;0,+(Y50/X50)*100,0)</f>
        <v>816.61363942694061</v>
      </c>
      <c r="AA50" s="54">
        <f>SUM(AA47:AA49)</f>
        <v>30893592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-355861246</v>
      </c>
      <c r="D6" s="18"/>
      <c r="E6" s="19">
        <v>-17799805</v>
      </c>
      <c r="F6" s="20">
        <v>-17799805</v>
      </c>
      <c r="G6" s="20">
        <v>-357187132</v>
      </c>
      <c r="H6" s="20">
        <v>243249</v>
      </c>
      <c r="I6" s="20">
        <v>270350</v>
      </c>
      <c r="J6" s="20">
        <v>-356673533</v>
      </c>
      <c r="K6" s="20">
        <v>-9884909</v>
      </c>
      <c r="L6" s="20">
        <v>-2899987</v>
      </c>
      <c r="M6" s="20">
        <v>-29839091</v>
      </c>
      <c r="N6" s="20">
        <v>-42623987</v>
      </c>
      <c r="O6" s="20"/>
      <c r="P6" s="20"/>
      <c r="Q6" s="20"/>
      <c r="R6" s="20"/>
      <c r="S6" s="20"/>
      <c r="T6" s="20"/>
      <c r="U6" s="20"/>
      <c r="V6" s="20"/>
      <c r="W6" s="20">
        <v>-399297520</v>
      </c>
      <c r="X6" s="20">
        <v>-8899924</v>
      </c>
      <c r="Y6" s="20">
        <v>-390397596</v>
      </c>
      <c r="Z6" s="21">
        <v>4386.5273006825673</v>
      </c>
      <c r="AA6" s="22">
        <v>-17799805</v>
      </c>
    </row>
    <row r="7" spans="1:27" x14ac:dyDescent="0.25">
      <c r="A7" s="23" t="s">
        <v>35</v>
      </c>
      <c r="B7" s="17" t="s">
        <v>32</v>
      </c>
      <c r="C7" s="18">
        <v>5641816</v>
      </c>
      <c r="D7" s="18"/>
      <c r="E7" s="19">
        <v>33680099</v>
      </c>
      <c r="F7" s="20">
        <v>33680099</v>
      </c>
      <c r="G7" s="20">
        <v>6347918</v>
      </c>
      <c r="H7" s="20">
        <v>982266</v>
      </c>
      <c r="I7" s="20">
        <v>850435</v>
      </c>
      <c r="J7" s="20">
        <v>8180619</v>
      </c>
      <c r="K7" s="20">
        <v>353081</v>
      </c>
      <c r="L7" s="20">
        <v>764280</v>
      </c>
      <c r="M7" s="20">
        <v>692496</v>
      </c>
      <c r="N7" s="20">
        <v>1809857</v>
      </c>
      <c r="O7" s="20"/>
      <c r="P7" s="20"/>
      <c r="Q7" s="20"/>
      <c r="R7" s="20"/>
      <c r="S7" s="20"/>
      <c r="T7" s="20"/>
      <c r="U7" s="20"/>
      <c r="V7" s="20"/>
      <c r="W7" s="20">
        <v>9990476</v>
      </c>
      <c r="X7" s="20">
        <v>33345653</v>
      </c>
      <c r="Y7" s="20">
        <v>-23355177</v>
      </c>
      <c r="Z7" s="21">
        <v>-70.039645047586859</v>
      </c>
      <c r="AA7" s="22">
        <v>33680099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1073800</v>
      </c>
      <c r="F8" s="20">
        <v>1073800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796900</v>
      </c>
      <c r="Y8" s="20">
        <v>-796900</v>
      </c>
      <c r="Z8" s="21">
        <v>-100</v>
      </c>
      <c r="AA8" s="22">
        <v>1073800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-82577</v>
      </c>
      <c r="D10" s="18"/>
      <c r="E10" s="19"/>
      <c r="F10" s="20"/>
      <c r="G10" s="20">
        <v>-82577</v>
      </c>
      <c r="H10" s="20"/>
      <c r="I10" s="20"/>
      <c r="J10" s="20">
        <v>-82577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-82577</v>
      </c>
      <c r="X10" s="20"/>
      <c r="Y10" s="20">
        <v>-82577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31582600</v>
      </c>
      <c r="D11" s="18"/>
      <c r="E11" s="19">
        <v>418968</v>
      </c>
      <c r="F11" s="20">
        <v>418968</v>
      </c>
      <c r="G11" s="24">
        <v>46149694</v>
      </c>
      <c r="H11" s="24">
        <v>19249</v>
      </c>
      <c r="I11" s="24">
        <v>9441</v>
      </c>
      <c r="J11" s="20">
        <v>46178384</v>
      </c>
      <c r="K11" s="24">
        <v>1782217</v>
      </c>
      <c r="L11" s="24">
        <v>3356</v>
      </c>
      <c r="M11" s="20">
        <v>3862358</v>
      </c>
      <c r="N11" s="24">
        <v>5647931</v>
      </c>
      <c r="O11" s="24"/>
      <c r="P11" s="24"/>
      <c r="Q11" s="20"/>
      <c r="R11" s="24"/>
      <c r="S11" s="24"/>
      <c r="T11" s="20"/>
      <c r="U11" s="24"/>
      <c r="V11" s="24"/>
      <c r="W11" s="24">
        <v>51826315</v>
      </c>
      <c r="X11" s="20">
        <v>209484</v>
      </c>
      <c r="Y11" s="24">
        <v>51616831</v>
      </c>
      <c r="Z11" s="25">
        <v>24639.98730213286</v>
      </c>
      <c r="AA11" s="26">
        <v>418968</v>
      </c>
    </row>
    <row r="12" spans="1:27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>
        <v>-19285</v>
      </c>
      <c r="H12" s="20"/>
      <c r="I12" s="20"/>
      <c r="J12" s="20">
        <v>-19285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-19285</v>
      </c>
      <c r="X12" s="20"/>
      <c r="Y12" s="20">
        <v>-19285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-318738692</v>
      </c>
      <c r="D13" s="29">
        <f>SUM(D6:D12)</f>
        <v>0</v>
      </c>
      <c r="E13" s="30">
        <f t="shared" si="0"/>
        <v>17373062</v>
      </c>
      <c r="F13" s="31">
        <f t="shared" si="0"/>
        <v>17373062</v>
      </c>
      <c r="G13" s="31">
        <f t="shared" si="0"/>
        <v>-304791382</v>
      </c>
      <c r="H13" s="31">
        <f t="shared" si="0"/>
        <v>1244764</v>
      </c>
      <c r="I13" s="31">
        <f t="shared" si="0"/>
        <v>1130226</v>
      </c>
      <c r="J13" s="31">
        <f t="shared" si="0"/>
        <v>-302416392</v>
      </c>
      <c r="K13" s="31">
        <f t="shared" si="0"/>
        <v>-7749611</v>
      </c>
      <c r="L13" s="31">
        <f t="shared" si="0"/>
        <v>-2132351</v>
      </c>
      <c r="M13" s="31">
        <f t="shared" si="0"/>
        <v>-25284237</v>
      </c>
      <c r="N13" s="31">
        <f t="shared" si="0"/>
        <v>-35166199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-337582591</v>
      </c>
      <c r="X13" s="31">
        <f t="shared" si="0"/>
        <v>25452113</v>
      </c>
      <c r="Y13" s="31">
        <f t="shared" si="0"/>
        <v>-363034704</v>
      </c>
      <c r="Z13" s="32">
        <f>+IF(X13&lt;&gt;0,+(Y13/X13)*100,0)</f>
        <v>-1426.3440681722575</v>
      </c>
      <c r="AA13" s="33">
        <f>SUM(AA6:AA12)</f>
        <v>17373062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356021346</v>
      </c>
      <c r="D17" s="18"/>
      <c r="E17" s="19">
        <v>401548149</v>
      </c>
      <c r="F17" s="20">
        <v>401548149</v>
      </c>
      <c r="G17" s="24">
        <v>417603233</v>
      </c>
      <c r="H17" s="24">
        <v>-61583243</v>
      </c>
      <c r="I17" s="24">
        <v>-656</v>
      </c>
      <c r="J17" s="20">
        <v>356019334</v>
      </c>
      <c r="K17" s="24">
        <v>12629045</v>
      </c>
      <c r="L17" s="24">
        <v>-656</v>
      </c>
      <c r="M17" s="20">
        <v>-678</v>
      </c>
      <c r="N17" s="24">
        <v>12627711</v>
      </c>
      <c r="O17" s="24"/>
      <c r="P17" s="24"/>
      <c r="Q17" s="20"/>
      <c r="R17" s="24"/>
      <c r="S17" s="24"/>
      <c r="T17" s="20"/>
      <c r="U17" s="24"/>
      <c r="V17" s="24"/>
      <c r="W17" s="24">
        <v>368647045</v>
      </c>
      <c r="X17" s="20">
        <v>388212515</v>
      </c>
      <c r="Y17" s="24">
        <v>-19565470</v>
      </c>
      <c r="Z17" s="25">
        <v>-5.0398864652779158</v>
      </c>
      <c r="AA17" s="26">
        <v>401548149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356021346</v>
      </c>
      <c r="D25" s="29">
        <f t="shared" ref="D25:Y25" si="1">SUM(D15:D24)</f>
        <v>0</v>
      </c>
      <c r="E25" s="35">
        <f t="shared" si="1"/>
        <v>401548149</v>
      </c>
      <c r="F25" s="36">
        <f t="shared" si="1"/>
        <v>401548149</v>
      </c>
      <c r="G25" s="36">
        <f t="shared" si="1"/>
        <v>417603233</v>
      </c>
      <c r="H25" s="36">
        <f t="shared" si="1"/>
        <v>-61583243</v>
      </c>
      <c r="I25" s="36">
        <f t="shared" si="1"/>
        <v>-656</v>
      </c>
      <c r="J25" s="36">
        <f t="shared" si="1"/>
        <v>356019334</v>
      </c>
      <c r="K25" s="36">
        <f t="shared" si="1"/>
        <v>12629045</v>
      </c>
      <c r="L25" s="36">
        <f t="shared" si="1"/>
        <v>-656</v>
      </c>
      <c r="M25" s="36">
        <f t="shared" si="1"/>
        <v>-678</v>
      </c>
      <c r="N25" s="36">
        <f t="shared" si="1"/>
        <v>12627711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368647045</v>
      </c>
      <c r="X25" s="36">
        <f t="shared" si="1"/>
        <v>388212515</v>
      </c>
      <c r="Y25" s="36">
        <f t="shared" si="1"/>
        <v>-19565470</v>
      </c>
      <c r="Z25" s="37">
        <f>+IF(X25&lt;&gt;0,+(Y25/X25)*100,0)</f>
        <v>-5.0398864652779158</v>
      </c>
      <c r="AA25" s="38">
        <f>SUM(AA15:AA24)</f>
        <v>401548149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37282654</v>
      </c>
      <c r="D26" s="29">
        <f>+D13+D25</f>
        <v>0</v>
      </c>
      <c r="E26" s="30">
        <f t="shared" si="2"/>
        <v>418921211</v>
      </c>
      <c r="F26" s="31">
        <f t="shared" si="2"/>
        <v>418921211</v>
      </c>
      <c r="G26" s="31">
        <f t="shared" si="2"/>
        <v>112811851</v>
      </c>
      <c r="H26" s="31">
        <f t="shared" si="2"/>
        <v>-60338479</v>
      </c>
      <c r="I26" s="31">
        <f t="shared" si="2"/>
        <v>1129570</v>
      </c>
      <c r="J26" s="31">
        <f t="shared" si="2"/>
        <v>53602942</v>
      </c>
      <c r="K26" s="31">
        <f t="shared" si="2"/>
        <v>4879434</v>
      </c>
      <c r="L26" s="31">
        <f t="shared" si="2"/>
        <v>-2133007</v>
      </c>
      <c r="M26" s="31">
        <f t="shared" si="2"/>
        <v>-25284915</v>
      </c>
      <c r="N26" s="31">
        <f t="shared" si="2"/>
        <v>-22538488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31064454</v>
      </c>
      <c r="X26" s="31">
        <f t="shared" si="2"/>
        <v>413664628</v>
      </c>
      <c r="Y26" s="31">
        <f t="shared" si="2"/>
        <v>-382600174</v>
      </c>
      <c r="Z26" s="32">
        <f>+IF(X26&lt;&gt;0,+(Y26/X26)*100,0)</f>
        <v>-92.490425359743355</v>
      </c>
      <c r="AA26" s="33">
        <f>+AA13+AA25</f>
        <v>418921211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28870</v>
      </c>
      <c r="D31" s="18"/>
      <c r="E31" s="19"/>
      <c r="F31" s="20"/>
      <c r="G31" s="20">
        <v>28871</v>
      </c>
      <c r="H31" s="20"/>
      <c r="I31" s="20">
        <v>-2</v>
      </c>
      <c r="J31" s="20">
        <v>28869</v>
      </c>
      <c r="K31" s="20">
        <v>2349</v>
      </c>
      <c r="L31" s="20"/>
      <c r="M31" s="20"/>
      <c r="N31" s="20">
        <v>2349</v>
      </c>
      <c r="O31" s="20"/>
      <c r="P31" s="20"/>
      <c r="Q31" s="20"/>
      <c r="R31" s="20"/>
      <c r="S31" s="20"/>
      <c r="T31" s="20"/>
      <c r="U31" s="20"/>
      <c r="V31" s="20"/>
      <c r="W31" s="20">
        <v>31218</v>
      </c>
      <c r="X31" s="20"/>
      <c r="Y31" s="20">
        <v>31218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13374915</v>
      </c>
      <c r="D32" s="18"/>
      <c r="E32" s="19">
        <v>-434508</v>
      </c>
      <c r="F32" s="20">
        <v>-434508</v>
      </c>
      <c r="G32" s="20">
        <v>12159845</v>
      </c>
      <c r="H32" s="20">
        <v>-61838</v>
      </c>
      <c r="I32" s="20">
        <v>-86866</v>
      </c>
      <c r="J32" s="20">
        <v>12011141</v>
      </c>
      <c r="K32" s="20">
        <v>4104011</v>
      </c>
      <c r="L32" s="20">
        <v>-3580820</v>
      </c>
      <c r="M32" s="20">
        <v>-613195</v>
      </c>
      <c r="N32" s="20">
        <v>-90004</v>
      </c>
      <c r="O32" s="20"/>
      <c r="P32" s="20"/>
      <c r="Q32" s="20"/>
      <c r="R32" s="20"/>
      <c r="S32" s="20"/>
      <c r="T32" s="20"/>
      <c r="U32" s="20"/>
      <c r="V32" s="20"/>
      <c r="W32" s="20">
        <v>11921137</v>
      </c>
      <c r="X32" s="20">
        <v>-217260</v>
      </c>
      <c r="Y32" s="20">
        <v>12138397</v>
      </c>
      <c r="Z32" s="21">
        <v>-5587.0371904630392</v>
      </c>
      <c r="AA32" s="22">
        <v>-434508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-2490</v>
      </c>
      <c r="F34" s="20">
        <v>-2490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-1248</v>
      </c>
      <c r="Y34" s="20">
        <v>1248</v>
      </c>
      <c r="Z34" s="21">
        <v>-100</v>
      </c>
      <c r="AA34" s="22">
        <v>-2490</v>
      </c>
    </row>
    <row r="35" spans="1:27" x14ac:dyDescent="0.25">
      <c r="A35" s="23" t="s">
        <v>39</v>
      </c>
      <c r="B35" s="17" t="s">
        <v>32</v>
      </c>
      <c r="C35" s="18">
        <v>3137678</v>
      </c>
      <c r="D35" s="18"/>
      <c r="E35" s="19"/>
      <c r="F35" s="20"/>
      <c r="G35" s="20">
        <v>11380830</v>
      </c>
      <c r="H35" s="20">
        <v>175305</v>
      </c>
      <c r="I35" s="20">
        <v>180480</v>
      </c>
      <c r="J35" s="20">
        <v>11736615</v>
      </c>
      <c r="K35" s="20">
        <v>164310</v>
      </c>
      <c r="L35" s="20">
        <v>173375</v>
      </c>
      <c r="M35" s="20">
        <v>149421</v>
      </c>
      <c r="N35" s="20">
        <v>487106</v>
      </c>
      <c r="O35" s="20"/>
      <c r="P35" s="20"/>
      <c r="Q35" s="20"/>
      <c r="R35" s="20"/>
      <c r="S35" s="20"/>
      <c r="T35" s="20"/>
      <c r="U35" s="20"/>
      <c r="V35" s="20"/>
      <c r="W35" s="20">
        <v>12223721</v>
      </c>
      <c r="X35" s="20"/>
      <c r="Y35" s="20">
        <v>12223721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16541463</v>
      </c>
      <c r="D37" s="29">
        <f t="shared" ref="D37:Y37" si="3">SUM(D29:D36)</f>
        <v>0</v>
      </c>
      <c r="E37" s="30">
        <f t="shared" si="3"/>
        <v>-436998</v>
      </c>
      <c r="F37" s="31">
        <f t="shared" si="3"/>
        <v>-436998</v>
      </c>
      <c r="G37" s="31">
        <f t="shared" si="3"/>
        <v>23569546</v>
      </c>
      <c r="H37" s="31">
        <f t="shared" si="3"/>
        <v>113467</v>
      </c>
      <c r="I37" s="31">
        <f t="shared" si="3"/>
        <v>93612</v>
      </c>
      <c r="J37" s="31">
        <f t="shared" si="3"/>
        <v>23776625</v>
      </c>
      <c r="K37" s="31">
        <f t="shared" si="3"/>
        <v>4270670</v>
      </c>
      <c r="L37" s="31">
        <f t="shared" si="3"/>
        <v>-3407445</v>
      </c>
      <c r="M37" s="31">
        <f t="shared" si="3"/>
        <v>-463774</v>
      </c>
      <c r="N37" s="31">
        <f t="shared" si="3"/>
        <v>399451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24176076</v>
      </c>
      <c r="X37" s="31">
        <f t="shared" si="3"/>
        <v>-218508</v>
      </c>
      <c r="Y37" s="31">
        <f t="shared" si="3"/>
        <v>24394584</v>
      </c>
      <c r="Z37" s="32">
        <f>+IF(X37&lt;&gt;0,+(Y37/X37)*100,0)</f>
        <v>-11164.160579933001</v>
      </c>
      <c r="AA37" s="33">
        <f>SUM(AA29:AA36)</f>
        <v>-436998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69676</v>
      </c>
      <c r="F40" s="20">
        <v>69676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34836</v>
      </c>
      <c r="Y40" s="20">
        <v>-34836</v>
      </c>
      <c r="Z40" s="21">
        <v>-100</v>
      </c>
      <c r="AA40" s="22">
        <v>69676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52653</v>
      </c>
      <c r="D42" s="18"/>
      <c r="E42" s="19">
        <v>98454</v>
      </c>
      <c r="F42" s="20">
        <v>98454</v>
      </c>
      <c r="G42" s="20"/>
      <c r="H42" s="20">
        <v>52653</v>
      </c>
      <c r="I42" s="20"/>
      <c r="J42" s="20">
        <v>52653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52653</v>
      </c>
      <c r="X42" s="20">
        <v>49230</v>
      </c>
      <c r="Y42" s="20">
        <v>3423</v>
      </c>
      <c r="Z42" s="21">
        <v>6.9530773918342472</v>
      </c>
      <c r="AA42" s="22">
        <v>98454</v>
      </c>
    </row>
    <row r="43" spans="1:27" x14ac:dyDescent="0.25">
      <c r="A43" s="27" t="s">
        <v>67</v>
      </c>
      <c r="B43" s="34" t="s">
        <v>32</v>
      </c>
      <c r="C43" s="29">
        <f>SUM(C39:C42)</f>
        <v>52653</v>
      </c>
      <c r="D43" s="29">
        <f t="shared" ref="D43:Y43" si="4">SUM(D39:D42)</f>
        <v>0</v>
      </c>
      <c r="E43" s="35">
        <f t="shared" si="4"/>
        <v>168130</v>
      </c>
      <c r="F43" s="36">
        <f t="shared" si="4"/>
        <v>168130</v>
      </c>
      <c r="G43" s="36">
        <f t="shared" si="4"/>
        <v>0</v>
      </c>
      <c r="H43" s="36">
        <f t="shared" si="4"/>
        <v>52653</v>
      </c>
      <c r="I43" s="36">
        <f t="shared" si="4"/>
        <v>0</v>
      </c>
      <c r="J43" s="36">
        <f t="shared" si="4"/>
        <v>52653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52653</v>
      </c>
      <c r="X43" s="36">
        <f t="shared" si="4"/>
        <v>84066</v>
      </c>
      <c r="Y43" s="36">
        <f t="shared" si="4"/>
        <v>-31413</v>
      </c>
      <c r="Z43" s="37">
        <f>+IF(X43&lt;&gt;0,+(Y43/X43)*100,0)</f>
        <v>-37.367068731710802</v>
      </c>
      <c r="AA43" s="38">
        <f>SUM(AA39:AA42)</f>
        <v>168130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16594116</v>
      </c>
      <c r="D44" s="29">
        <f>+D37+D43</f>
        <v>0</v>
      </c>
      <c r="E44" s="30">
        <f t="shared" si="5"/>
        <v>-268868</v>
      </c>
      <c r="F44" s="31">
        <f t="shared" si="5"/>
        <v>-268868</v>
      </c>
      <c r="G44" s="31">
        <f t="shared" si="5"/>
        <v>23569546</v>
      </c>
      <c r="H44" s="31">
        <f t="shared" si="5"/>
        <v>166120</v>
      </c>
      <c r="I44" s="31">
        <f t="shared" si="5"/>
        <v>93612</v>
      </c>
      <c r="J44" s="31">
        <f t="shared" si="5"/>
        <v>23829278</v>
      </c>
      <c r="K44" s="31">
        <f t="shared" si="5"/>
        <v>4270670</v>
      </c>
      <c r="L44" s="31">
        <f t="shared" si="5"/>
        <v>-3407445</v>
      </c>
      <c r="M44" s="31">
        <f t="shared" si="5"/>
        <v>-463774</v>
      </c>
      <c r="N44" s="31">
        <f t="shared" si="5"/>
        <v>399451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24228729</v>
      </c>
      <c r="X44" s="31">
        <f t="shared" si="5"/>
        <v>-134442</v>
      </c>
      <c r="Y44" s="31">
        <f t="shared" si="5"/>
        <v>24363171</v>
      </c>
      <c r="Z44" s="32">
        <f>+IF(X44&lt;&gt;0,+(Y44/X44)*100,0)</f>
        <v>-18121.696344892222</v>
      </c>
      <c r="AA44" s="33">
        <f>+AA37+AA43</f>
        <v>-268868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20688538</v>
      </c>
      <c r="D45" s="42">
        <f t="shared" si="6"/>
        <v>0</v>
      </c>
      <c r="E45" s="43">
        <f t="shared" si="6"/>
        <v>419190079</v>
      </c>
      <c r="F45" s="44">
        <f t="shared" si="6"/>
        <v>419190079</v>
      </c>
      <c r="G45" s="44">
        <f t="shared" si="6"/>
        <v>89242305</v>
      </c>
      <c r="H45" s="44">
        <f t="shared" si="6"/>
        <v>-60504599</v>
      </c>
      <c r="I45" s="44">
        <f t="shared" si="6"/>
        <v>1035958</v>
      </c>
      <c r="J45" s="44">
        <f t="shared" si="6"/>
        <v>29773664</v>
      </c>
      <c r="K45" s="44">
        <f t="shared" si="6"/>
        <v>608764</v>
      </c>
      <c r="L45" s="44">
        <f t="shared" si="6"/>
        <v>1274438</v>
      </c>
      <c r="M45" s="44">
        <f t="shared" si="6"/>
        <v>-24821141</v>
      </c>
      <c r="N45" s="44">
        <f t="shared" si="6"/>
        <v>-22937939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6835725</v>
      </c>
      <c r="X45" s="44">
        <f t="shared" si="6"/>
        <v>413799070</v>
      </c>
      <c r="Y45" s="44">
        <f t="shared" si="6"/>
        <v>-406963345</v>
      </c>
      <c r="Z45" s="45">
        <f>+IF(X45&lt;&gt;0,+(Y45/X45)*100,0)</f>
        <v>-98.348056944642238</v>
      </c>
      <c r="AA45" s="46">
        <f>+AA26-AA44</f>
        <v>419190079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-97162051</v>
      </c>
      <c r="D47" s="18"/>
      <c r="E47" s="19">
        <v>10782005</v>
      </c>
      <c r="F47" s="20">
        <v>10782005</v>
      </c>
      <c r="G47" s="20">
        <v>-33857560</v>
      </c>
      <c r="H47" s="20">
        <v>-55069501</v>
      </c>
      <c r="I47" s="20">
        <v>887679</v>
      </c>
      <c r="J47" s="20">
        <v>-88039382</v>
      </c>
      <c r="K47" s="20">
        <v>536949</v>
      </c>
      <c r="L47" s="20">
        <v>-61402172</v>
      </c>
      <c r="M47" s="20">
        <v>-24889605</v>
      </c>
      <c r="N47" s="20">
        <v>-85754828</v>
      </c>
      <c r="O47" s="20"/>
      <c r="P47" s="20"/>
      <c r="Q47" s="20"/>
      <c r="R47" s="20"/>
      <c r="S47" s="20"/>
      <c r="T47" s="20"/>
      <c r="U47" s="20"/>
      <c r="V47" s="20"/>
      <c r="W47" s="20">
        <v>-173794210</v>
      </c>
      <c r="X47" s="20">
        <v>5390996</v>
      </c>
      <c r="Y47" s="20">
        <v>-179185206</v>
      </c>
      <c r="Z47" s="47">
        <v>-3323.7866620565105</v>
      </c>
      <c r="AA47" s="22">
        <v>10782005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-97162051</v>
      </c>
      <c r="D50" s="50">
        <f t="shared" ref="D50:Y50" si="7">SUM(D47:D49)</f>
        <v>0</v>
      </c>
      <c r="E50" s="51">
        <f t="shared" si="7"/>
        <v>10782005</v>
      </c>
      <c r="F50" s="52">
        <f t="shared" si="7"/>
        <v>10782005</v>
      </c>
      <c r="G50" s="52">
        <f t="shared" si="7"/>
        <v>-33857560</v>
      </c>
      <c r="H50" s="52">
        <f t="shared" si="7"/>
        <v>-55069501</v>
      </c>
      <c r="I50" s="52">
        <f t="shared" si="7"/>
        <v>887679</v>
      </c>
      <c r="J50" s="52">
        <f t="shared" si="7"/>
        <v>-88039382</v>
      </c>
      <c r="K50" s="52">
        <f t="shared" si="7"/>
        <v>536949</v>
      </c>
      <c r="L50" s="52">
        <f t="shared" si="7"/>
        <v>-61402172</v>
      </c>
      <c r="M50" s="52">
        <f t="shared" si="7"/>
        <v>-24889605</v>
      </c>
      <c r="N50" s="52">
        <f t="shared" si="7"/>
        <v>-85754828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-173794210</v>
      </c>
      <c r="X50" s="52">
        <f t="shared" si="7"/>
        <v>5390996</v>
      </c>
      <c r="Y50" s="52">
        <f t="shared" si="7"/>
        <v>-179185206</v>
      </c>
      <c r="Z50" s="53">
        <f>+IF(X50&lt;&gt;0,+(Y50/X50)*100,0)</f>
        <v>-3323.7866620565105</v>
      </c>
      <c r="AA50" s="54">
        <f>SUM(AA47:AA49)</f>
        <v>10782005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-5675640</v>
      </c>
      <c r="D6" s="18"/>
      <c r="E6" s="19">
        <v>-5541179</v>
      </c>
      <c r="F6" s="20">
        <v>-5541179</v>
      </c>
      <c r="G6" s="20">
        <v>-4687920</v>
      </c>
      <c r="H6" s="20">
        <v>321512</v>
      </c>
      <c r="I6" s="20">
        <v>401160</v>
      </c>
      <c r="J6" s="20">
        <v>-3965248</v>
      </c>
      <c r="K6" s="20">
        <v>-573073</v>
      </c>
      <c r="L6" s="20">
        <v>23233</v>
      </c>
      <c r="M6" s="20">
        <v>-918438</v>
      </c>
      <c r="N6" s="20">
        <v>-1468278</v>
      </c>
      <c r="O6" s="20"/>
      <c r="P6" s="20"/>
      <c r="Q6" s="20"/>
      <c r="R6" s="20"/>
      <c r="S6" s="20"/>
      <c r="T6" s="20"/>
      <c r="U6" s="20"/>
      <c r="V6" s="20"/>
      <c r="W6" s="20">
        <v>-5433526</v>
      </c>
      <c r="X6" s="20">
        <v>-10285854</v>
      </c>
      <c r="Y6" s="20">
        <v>4852328</v>
      </c>
      <c r="Z6" s="21">
        <v>-47.174770320480924</v>
      </c>
      <c r="AA6" s="22">
        <v>-5541179</v>
      </c>
    </row>
    <row r="7" spans="1:27" x14ac:dyDescent="0.25">
      <c r="A7" s="23" t="s">
        <v>35</v>
      </c>
      <c r="B7" s="17" t="s">
        <v>32</v>
      </c>
      <c r="C7" s="18">
        <v>-21004339</v>
      </c>
      <c r="D7" s="18"/>
      <c r="E7" s="19">
        <v>7598715</v>
      </c>
      <c r="F7" s="20">
        <v>7598715</v>
      </c>
      <c r="G7" s="20">
        <v>25524593</v>
      </c>
      <c r="H7" s="20">
        <v>-33302439</v>
      </c>
      <c r="I7" s="20">
        <v>2364827</v>
      </c>
      <c r="J7" s="20">
        <v>-5413019</v>
      </c>
      <c r="K7" s="20">
        <v>2347828</v>
      </c>
      <c r="L7" s="20">
        <v>2675708</v>
      </c>
      <c r="M7" s="20">
        <v>11123696</v>
      </c>
      <c r="N7" s="20">
        <v>16147232</v>
      </c>
      <c r="O7" s="20"/>
      <c r="P7" s="20"/>
      <c r="Q7" s="20"/>
      <c r="R7" s="20"/>
      <c r="S7" s="20"/>
      <c r="T7" s="20"/>
      <c r="U7" s="20"/>
      <c r="V7" s="20"/>
      <c r="W7" s="20">
        <v>10734213</v>
      </c>
      <c r="X7" s="20">
        <v>-1569590</v>
      </c>
      <c r="Y7" s="20">
        <v>12303803</v>
      </c>
      <c r="Z7" s="21">
        <v>-783.8864289400417</v>
      </c>
      <c r="AA7" s="22">
        <v>7598715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3726624</v>
      </c>
      <c r="D11" s="18"/>
      <c r="E11" s="19">
        <v>4094853</v>
      </c>
      <c r="F11" s="20">
        <v>4094853</v>
      </c>
      <c r="G11" s="24">
        <v>3726623</v>
      </c>
      <c r="H11" s="24">
        <v>53807</v>
      </c>
      <c r="I11" s="24">
        <v>-19120</v>
      </c>
      <c r="J11" s="20">
        <v>3761310</v>
      </c>
      <c r="K11" s="24">
        <v>130034</v>
      </c>
      <c r="L11" s="24">
        <v>-70340</v>
      </c>
      <c r="M11" s="20">
        <v>123598</v>
      </c>
      <c r="N11" s="24">
        <v>183292</v>
      </c>
      <c r="O11" s="24"/>
      <c r="P11" s="24"/>
      <c r="Q11" s="20"/>
      <c r="R11" s="24"/>
      <c r="S11" s="24"/>
      <c r="T11" s="20"/>
      <c r="U11" s="24"/>
      <c r="V11" s="24"/>
      <c r="W11" s="24">
        <v>3944602</v>
      </c>
      <c r="X11" s="20">
        <v>4094853</v>
      </c>
      <c r="Y11" s="24">
        <v>-150251</v>
      </c>
      <c r="Z11" s="25">
        <v>-3.6692648063312649</v>
      </c>
      <c r="AA11" s="26">
        <v>4094853</v>
      </c>
    </row>
    <row r="12" spans="1:27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-22974585</v>
      </c>
      <c r="D13" s="29">
        <f>SUM(D6:D12)</f>
        <v>0</v>
      </c>
      <c r="E13" s="30">
        <f t="shared" si="0"/>
        <v>6152389</v>
      </c>
      <c r="F13" s="31">
        <f t="shared" si="0"/>
        <v>6152389</v>
      </c>
      <c r="G13" s="31">
        <f t="shared" si="0"/>
        <v>24542066</v>
      </c>
      <c r="H13" s="31">
        <f t="shared" si="0"/>
        <v>-32927120</v>
      </c>
      <c r="I13" s="31">
        <f t="shared" si="0"/>
        <v>2746867</v>
      </c>
      <c r="J13" s="31">
        <f t="shared" si="0"/>
        <v>-5638187</v>
      </c>
      <c r="K13" s="31">
        <f t="shared" si="0"/>
        <v>1904789</v>
      </c>
      <c r="L13" s="31">
        <f t="shared" si="0"/>
        <v>2628601</v>
      </c>
      <c r="M13" s="31">
        <f t="shared" si="0"/>
        <v>10328856</v>
      </c>
      <c r="N13" s="31">
        <f t="shared" si="0"/>
        <v>14862246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9224059</v>
      </c>
      <c r="X13" s="31">
        <f t="shared" si="0"/>
        <v>-7760591</v>
      </c>
      <c r="Y13" s="31">
        <f t="shared" si="0"/>
        <v>16984650</v>
      </c>
      <c r="Z13" s="32">
        <f>+IF(X13&lt;&gt;0,+(Y13/X13)*100,0)</f>
        <v>-218.85768751374735</v>
      </c>
      <c r="AA13" s="33">
        <f>SUM(AA6:AA12)</f>
        <v>6152389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-1372726</v>
      </c>
      <c r="D16" s="18"/>
      <c r="E16" s="19">
        <v>-1509998</v>
      </c>
      <c r="F16" s="20">
        <v>-1509998</v>
      </c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>
        <v>-1509998</v>
      </c>
      <c r="Y16" s="20">
        <v>137272</v>
      </c>
      <c r="Z16" s="21">
        <v>-9.0908729680436657</v>
      </c>
      <c r="AA16" s="22">
        <v>-1509998</v>
      </c>
    </row>
    <row r="17" spans="1:27" x14ac:dyDescent="0.25">
      <c r="A17" s="23" t="s">
        <v>45</v>
      </c>
      <c r="B17" s="17" t="s">
        <v>32</v>
      </c>
      <c r="C17" s="18">
        <v>275198134</v>
      </c>
      <c r="D17" s="18"/>
      <c r="E17" s="19">
        <v>223347818</v>
      </c>
      <c r="F17" s="20">
        <v>223347818</v>
      </c>
      <c r="G17" s="24">
        <v>202036772</v>
      </c>
      <c r="H17" s="24">
        <v>-5909731</v>
      </c>
      <c r="I17" s="24">
        <v>231247</v>
      </c>
      <c r="J17" s="20">
        <v>196358288</v>
      </c>
      <c r="K17" s="24">
        <v>1190063</v>
      </c>
      <c r="L17" s="24">
        <v>570449</v>
      </c>
      <c r="M17" s="20">
        <v>1598155</v>
      </c>
      <c r="N17" s="24">
        <v>3358667</v>
      </c>
      <c r="O17" s="24"/>
      <c r="P17" s="24"/>
      <c r="Q17" s="20"/>
      <c r="R17" s="24"/>
      <c r="S17" s="24"/>
      <c r="T17" s="20"/>
      <c r="U17" s="24"/>
      <c r="V17" s="24"/>
      <c r="W17" s="24">
        <v>199716955</v>
      </c>
      <c r="X17" s="20">
        <v>215390479</v>
      </c>
      <c r="Y17" s="24">
        <v>-15673524</v>
      </c>
      <c r="Z17" s="25">
        <v>-7.276795182762001</v>
      </c>
      <c r="AA17" s="26">
        <v>223347818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273825408</v>
      </c>
      <c r="D25" s="29">
        <f t="shared" ref="D25:Y25" si="1">SUM(D15:D24)</f>
        <v>0</v>
      </c>
      <c r="E25" s="35">
        <f t="shared" si="1"/>
        <v>221837820</v>
      </c>
      <c r="F25" s="36">
        <f t="shared" si="1"/>
        <v>221837820</v>
      </c>
      <c r="G25" s="36">
        <f t="shared" si="1"/>
        <v>200664046</v>
      </c>
      <c r="H25" s="36">
        <f t="shared" si="1"/>
        <v>-5909731</v>
      </c>
      <c r="I25" s="36">
        <f t="shared" si="1"/>
        <v>231247</v>
      </c>
      <c r="J25" s="36">
        <f t="shared" si="1"/>
        <v>194985562</v>
      </c>
      <c r="K25" s="36">
        <f t="shared" si="1"/>
        <v>1190063</v>
      </c>
      <c r="L25" s="36">
        <f t="shared" si="1"/>
        <v>570449</v>
      </c>
      <c r="M25" s="36">
        <f t="shared" si="1"/>
        <v>1598155</v>
      </c>
      <c r="N25" s="36">
        <f t="shared" si="1"/>
        <v>3358667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198344229</v>
      </c>
      <c r="X25" s="36">
        <f t="shared" si="1"/>
        <v>213880481</v>
      </c>
      <c r="Y25" s="36">
        <f t="shared" si="1"/>
        <v>-15536252</v>
      </c>
      <c r="Z25" s="37">
        <f>+IF(X25&lt;&gt;0,+(Y25/X25)*100,0)</f>
        <v>-7.2639877782956734</v>
      </c>
      <c r="AA25" s="38">
        <f>SUM(AA15:AA24)</f>
        <v>221837820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250850823</v>
      </c>
      <c r="D26" s="29">
        <f>+D13+D25</f>
        <v>0</v>
      </c>
      <c r="E26" s="30">
        <f t="shared" si="2"/>
        <v>227990209</v>
      </c>
      <c r="F26" s="31">
        <f t="shared" si="2"/>
        <v>227990209</v>
      </c>
      <c r="G26" s="31">
        <f t="shared" si="2"/>
        <v>225206112</v>
      </c>
      <c r="H26" s="31">
        <f t="shared" si="2"/>
        <v>-38836851</v>
      </c>
      <c r="I26" s="31">
        <f t="shared" si="2"/>
        <v>2978114</v>
      </c>
      <c r="J26" s="31">
        <f t="shared" si="2"/>
        <v>189347375</v>
      </c>
      <c r="K26" s="31">
        <f t="shared" si="2"/>
        <v>3094852</v>
      </c>
      <c r="L26" s="31">
        <f t="shared" si="2"/>
        <v>3199050</v>
      </c>
      <c r="M26" s="31">
        <f t="shared" si="2"/>
        <v>11927011</v>
      </c>
      <c r="N26" s="31">
        <f t="shared" si="2"/>
        <v>18220913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207568288</v>
      </c>
      <c r="X26" s="31">
        <f t="shared" si="2"/>
        <v>206119890</v>
      </c>
      <c r="Y26" s="31">
        <f t="shared" si="2"/>
        <v>1448398</v>
      </c>
      <c r="Z26" s="32">
        <f>+IF(X26&lt;&gt;0,+(Y26/X26)*100,0)</f>
        <v>0.70269686249104824</v>
      </c>
      <c r="AA26" s="33">
        <f>+AA13+AA25</f>
        <v>227990209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-4971</v>
      </c>
      <c r="D31" s="18"/>
      <c r="E31" s="19">
        <v>-3900</v>
      </c>
      <c r="F31" s="20">
        <v>-3900</v>
      </c>
      <c r="G31" s="20">
        <v>-4972</v>
      </c>
      <c r="H31" s="20">
        <v>-189</v>
      </c>
      <c r="I31" s="20"/>
      <c r="J31" s="20">
        <v>-5161</v>
      </c>
      <c r="K31" s="20"/>
      <c r="L31" s="20">
        <v>-196</v>
      </c>
      <c r="M31" s="20">
        <v>-49</v>
      </c>
      <c r="N31" s="20">
        <v>-245</v>
      </c>
      <c r="O31" s="20"/>
      <c r="P31" s="20"/>
      <c r="Q31" s="20"/>
      <c r="R31" s="20"/>
      <c r="S31" s="20"/>
      <c r="T31" s="20"/>
      <c r="U31" s="20"/>
      <c r="V31" s="20"/>
      <c r="W31" s="20">
        <v>-5406</v>
      </c>
      <c r="X31" s="20">
        <v>-3900</v>
      </c>
      <c r="Y31" s="20">
        <v>-1506</v>
      </c>
      <c r="Z31" s="21">
        <v>38.61538461538462</v>
      </c>
      <c r="AA31" s="22">
        <v>-3900</v>
      </c>
    </row>
    <row r="32" spans="1:27" x14ac:dyDescent="0.25">
      <c r="A32" s="23" t="s">
        <v>59</v>
      </c>
      <c r="B32" s="17" t="s">
        <v>32</v>
      </c>
      <c r="C32" s="18">
        <v>-5308790</v>
      </c>
      <c r="D32" s="18"/>
      <c r="E32" s="19">
        <v>-8927592</v>
      </c>
      <c r="F32" s="20">
        <v>-8927592</v>
      </c>
      <c r="G32" s="20">
        <v>-5309137</v>
      </c>
      <c r="H32" s="20">
        <v>-140063</v>
      </c>
      <c r="I32" s="20"/>
      <c r="J32" s="20">
        <v>-5449200</v>
      </c>
      <c r="K32" s="20">
        <v>91919</v>
      </c>
      <c r="L32" s="20">
        <v>-13993</v>
      </c>
      <c r="M32" s="20">
        <v>141385</v>
      </c>
      <c r="N32" s="20">
        <v>219311</v>
      </c>
      <c r="O32" s="20"/>
      <c r="P32" s="20"/>
      <c r="Q32" s="20"/>
      <c r="R32" s="20"/>
      <c r="S32" s="20"/>
      <c r="T32" s="20"/>
      <c r="U32" s="20"/>
      <c r="V32" s="20"/>
      <c r="W32" s="20">
        <v>-5229889</v>
      </c>
      <c r="X32" s="20">
        <v>-12128306</v>
      </c>
      <c r="Y32" s="20">
        <v>6898417</v>
      </c>
      <c r="Z32" s="21">
        <v>-56.878652303132846</v>
      </c>
      <c r="AA32" s="22">
        <v>-8927592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14000380</v>
      </c>
      <c r="D35" s="18"/>
      <c r="E35" s="19">
        <v>11596725</v>
      </c>
      <c r="F35" s="20">
        <v>11596725</v>
      </c>
      <c r="G35" s="20">
        <v>14288862</v>
      </c>
      <c r="H35" s="20">
        <v>136667</v>
      </c>
      <c r="I35" s="20">
        <v>179806</v>
      </c>
      <c r="J35" s="20">
        <v>14605335</v>
      </c>
      <c r="K35" s="20">
        <v>178958</v>
      </c>
      <c r="L35" s="20">
        <v>166402</v>
      </c>
      <c r="M35" s="20">
        <v>165855</v>
      </c>
      <c r="N35" s="20">
        <v>511215</v>
      </c>
      <c r="O35" s="20"/>
      <c r="P35" s="20"/>
      <c r="Q35" s="20"/>
      <c r="R35" s="20"/>
      <c r="S35" s="20"/>
      <c r="T35" s="20"/>
      <c r="U35" s="20"/>
      <c r="V35" s="20"/>
      <c r="W35" s="20">
        <v>15116550</v>
      </c>
      <c r="X35" s="20">
        <v>11073524</v>
      </c>
      <c r="Y35" s="20">
        <v>4043026</v>
      </c>
      <c r="Z35" s="21">
        <v>36.510744005250722</v>
      </c>
      <c r="AA35" s="22">
        <v>11596725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8686619</v>
      </c>
      <c r="D37" s="29">
        <f t="shared" ref="D37:Y37" si="3">SUM(D29:D36)</f>
        <v>0</v>
      </c>
      <c r="E37" s="30">
        <f t="shared" si="3"/>
        <v>2665233</v>
      </c>
      <c r="F37" s="31">
        <f t="shared" si="3"/>
        <v>2665233</v>
      </c>
      <c r="G37" s="31">
        <f t="shared" si="3"/>
        <v>8974753</v>
      </c>
      <c r="H37" s="31">
        <f t="shared" si="3"/>
        <v>-3585</v>
      </c>
      <c r="I37" s="31">
        <f t="shared" si="3"/>
        <v>179806</v>
      </c>
      <c r="J37" s="31">
        <f t="shared" si="3"/>
        <v>9150974</v>
      </c>
      <c r="K37" s="31">
        <f t="shared" si="3"/>
        <v>270877</v>
      </c>
      <c r="L37" s="31">
        <f t="shared" si="3"/>
        <v>152213</v>
      </c>
      <c r="M37" s="31">
        <f t="shared" si="3"/>
        <v>307191</v>
      </c>
      <c r="N37" s="31">
        <f t="shared" si="3"/>
        <v>730281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9881255</v>
      </c>
      <c r="X37" s="31">
        <f t="shared" si="3"/>
        <v>-1058682</v>
      </c>
      <c r="Y37" s="31">
        <f t="shared" si="3"/>
        <v>10939937</v>
      </c>
      <c r="Z37" s="32">
        <f>+IF(X37&lt;&gt;0,+(Y37/X37)*100,0)</f>
        <v>-1033.3543972599894</v>
      </c>
      <c r="AA37" s="33">
        <f>SUM(AA29:AA36)</f>
        <v>2665233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8686619</v>
      </c>
      <c r="D44" s="29">
        <f>+D37+D43</f>
        <v>0</v>
      </c>
      <c r="E44" s="30">
        <f t="shared" si="5"/>
        <v>2665233</v>
      </c>
      <c r="F44" s="31">
        <f t="shared" si="5"/>
        <v>2665233</v>
      </c>
      <c r="G44" s="31">
        <f t="shared" si="5"/>
        <v>8974753</v>
      </c>
      <c r="H44" s="31">
        <f t="shared" si="5"/>
        <v>-3585</v>
      </c>
      <c r="I44" s="31">
        <f t="shared" si="5"/>
        <v>179806</v>
      </c>
      <c r="J44" s="31">
        <f t="shared" si="5"/>
        <v>9150974</v>
      </c>
      <c r="K44" s="31">
        <f t="shared" si="5"/>
        <v>270877</v>
      </c>
      <c r="L44" s="31">
        <f t="shared" si="5"/>
        <v>152213</v>
      </c>
      <c r="M44" s="31">
        <f t="shared" si="5"/>
        <v>307191</v>
      </c>
      <c r="N44" s="31">
        <f t="shared" si="5"/>
        <v>730281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9881255</v>
      </c>
      <c r="X44" s="31">
        <f t="shared" si="5"/>
        <v>-1058682</v>
      </c>
      <c r="Y44" s="31">
        <f t="shared" si="5"/>
        <v>10939937</v>
      </c>
      <c r="Z44" s="32">
        <f>+IF(X44&lt;&gt;0,+(Y44/X44)*100,0)</f>
        <v>-1033.3543972599894</v>
      </c>
      <c r="AA44" s="33">
        <f>+AA37+AA43</f>
        <v>2665233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242164204</v>
      </c>
      <c r="D45" s="42">
        <f t="shared" si="6"/>
        <v>0</v>
      </c>
      <c r="E45" s="43">
        <f t="shared" si="6"/>
        <v>225324976</v>
      </c>
      <c r="F45" s="44">
        <f t="shared" si="6"/>
        <v>225324976</v>
      </c>
      <c r="G45" s="44">
        <f t="shared" si="6"/>
        <v>216231359</v>
      </c>
      <c r="H45" s="44">
        <f t="shared" si="6"/>
        <v>-38833266</v>
      </c>
      <c r="I45" s="44">
        <f t="shared" si="6"/>
        <v>2798308</v>
      </c>
      <c r="J45" s="44">
        <f t="shared" si="6"/>
        <v>180196401</v>
      </c>
      <c r="K45" s="44">
        <f t="shared" si="6"/>
        <v>2823975</v>
      </c>
      <c r="L45" s="44">
        <f t="shared" si="6"/>
        <v>3046837</v>
      </c>
      <c r="M45" s="44">
        <f t="shared" si="6"/>
        <v>11619820</v>
      </c>
      <c r="N45" s="44">
        <f t="shared" si="6"/>
        <v>17490632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197687033</v>
      </c>
      <c r="X45" s="44">
        <f t="shared" si="6"/>
        <v>207178572</v>
      </c>
      <c r="Y45" s="44">
        <f t="shared" si="6"/>
        <v>-9491539</v>
      </c>
      <c r="Z45" s="45">
        <f>+IF(X45&lt;&gt;0,+(Y45/X45)*100,0)</f>
        <v>-4.5813323783310951</v>
      </c>
      <c r="AA45" s="46">
        <f>+AA26-AA44</f>
        <v>225324976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4954869</v>
      </c>
      <c r="D47" s="18"/>
      <c r="E47" s="19">
        <v>42113637</v>
      </c>
      <c r="F47" s="20">
        <v>42113637</v>
      </c>
      <c r="G47" s="20">
        <v>48611694</v>
      </c>
      <c r="H47" s="20">
        <v>-40237400</v>
      </c>
      <c r="I47" s="20">
        <v>2768024</v>
      </c>
      <c r="J47" s="20">
        <v>11142318</v>
      </c>
      <c r="K47" s="20">
        <v>2776903</v>
      </c>
      <c r="L47" s="20">
        <v>2645884</v>
      </c>
      <c r="M47" s="20">
        <v>2982480</v>
      </c>
      <c r="N47" s="20">
        <v>8405267</v>
      </c>
      <c r="O47" s="20"/>
      <c r="P47" s="20"/>
      <c r="Q47" s="20"/>
      <c r="R47" s="20"/>
      <c r="S47" s="20"/>
      <c r="T47" s="20"/>
      <c r="U47" s="20"/>
      <c r="V47" s="20"/>
      <c r="W47" s="20">
        <v>19547585</v>
      </c>
      <c r="X47" s="20">
        <v>23967234</v>
      </c>
      <c r="Y47" s="20">
        <v>-4419649</v>
      </c>
      <c r="Z47" s="47">
        <v>-18.440379895318753</v>
      </c>
      <c r="AA47" s="22">
        <v>42113637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4954869</v>
      </c>
      <c r="D50" s="50">
        <f t="shared" ref="D50:Y50" si="7">SUM(D47:D49)</f>
        <v>0</v>
      </c>
      <c r="E50" s="51">
        <f t="shared" si="7"/>
        <v>42113637</v>
      </c>
      <c r="F50" s="52">
        <f t="shared" si="7"/>
        <v>42113637</v>
      </c>
      <c r="G50" s="52">
        <f t="shared" si="7"/>
        <v>48611694</v>
      </c>
      <c r="H50" s="52">
        <f t="shared" si="7"/>
        <v>-40237400</v>
      </c>
      <c r="I50" s="52">
        <f t="shared" si="7"/>
        <v>2768024</v>
      </c>
      <c r="J50" s="52">
        <f t="shared" si="7"/>
        <v>11142318</v>
      </c>
      <c r="K50" s="52">
        <f t="shared" si="7"/>
        <v>2776903</v>
      </c>
      <c r="L50" s="52">
        <f t="shared" si="7"/>
        <v>2645884</v>
      </c>
      <c r="M50" s="52">
        <f t="shared" si="7"/>
        <v>2982480</v>
      </c>
      <c r="N50" s="52">
        <f t="shared" si="7"/>
        <v>8405267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19547585</v>
      </c>
      <c r="X50" s="52">
        <f t="shared" si="7"/>
        <v>23967234</v>
      </c>
      <c r="Y50" s="52">
        <f t="shared" si="7"/>
        <v>-4419649</v>
      </c>
      <c r="Z50" s="53">
        <f>+IF(X50&lt;&gt;0,+(Y50/X50)*100,0)</f>
        <v>-18.440379895318753</v>
      </c>
      <c r="AA50" s="54">
        <f>SUM(AA47:AA49)</f>
        <v>42113637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58700285</v>
      </c>
      <c r="D6" s="18"/>
      <c r="E6" s="19">
        <v>100159075</v>
      </c>
      <c r="F6" s="20">
        <v>100159075</v>
      </c>
      <c r="G6" s="20">
        <v>60412014</v>
      </c>
      <c r="H6" s="20">
        <v>1950740</v>
      </c>
      <c r="I6" s="20">
        <v>745899</v>
      </c>
      <c r="J6" s="20">
        <v>63108653</v>
      </c>
      <c r="K6" s="20">
        <v>1818342</v>
      </c>
      <c r="L6" s="20">
        <v>2271597</v>
      </c>
      <c r="M6" s="20">
        <v>-88621</v>
      </c>
      <c r="N6" s="20">
        <v>4001318</v>
      </c>
      <c r="O6" s="20"/>
      <c r="P6" s="20"/>
      <c r="Q6" s="20"/>
      <c r="R6" s="20"/>
      <c r="S6" s="20"/>
      <c r="T6" s="20"/>
      <c r="U6" s="20"/>
      <c r="V6" s="20"/>
      <c r="W6" s="20">
        <v>67109971</v>
      </c>
      <c r="X6" s="20">
        <v>70070642</v>
      </c>
      <c r="Y6" s="20">
        <v>-2960671</v>
      </c>
      <c r="Z6" s="21">
        <v>-4.225265982292556</v>
      </c>
      <c r="AA6" s="22">
        <v>100159075</v>
      </c>
    </row>
    <row r="7" spans="1:27" x14ac:dyDescent="0.25">
      <c r="A7" s="23" t="s">
        <v>35</v>
      </c>
      <c r="B7" s="17" t="s">
        <v>32</v>
      </c>
      <c r="C7" s="18">
        <v>-85927841</v>
      </c>
      <c r="D7" s="18"/>
      <c r="E7" s="19">
        <v>-128104572</v>
      </c>
      <c r="F7" s="20">
        <v>-128104572</v>
      </c>
      <c r="G7" s="20">
        <v>-107119842</v>
      </c>
      <c r="H7" s="20">
        <v>-44604502</v>
      </c>
      <c r="I7" s="20">
        <v>8774732</v>
      </c>
      <c r="J7" s="20">
        <v>-142949612</v>
      </c>
      <c r="K7" s="20">
        <v>9574417</v>
      </c>
      <c r="L7" s="20">
        <v>8134950</v>
      </c>
      <c r="M7" s="20">
        <v>8753205</v>
      </c>
      <c r="N7" s="20">
        <v>26462572</v>
      </c>
      <c r="O7" s="20"/>
      <c r="P7" s="20"/>
      <c r="Q7" s="20"/>
      <c r="R7" s="20"/>
      <c r="S7" s="20"/>
      <c r="T7" s="20"/>
      <c r="U7" s="20"/>
      <c r="V7" s="20"/>
      <c r="W7" s="20">
        <v>-116487040</v>
      </c>
      <c r="X7" s="20">
        <v>-153928631</v>
      </c>
      <c r="Y7" s="20">
        <v>37441591</v>
      </c>
      <c r="Z7" s="21">
        <v>-24.323994020319716</v>
      </c>
      <c r="AA7" s="22">
        <v>-128104572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-77775000</v>
      </c>
      <c r="F8" s="20">
        <v>-77775000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-38887500</v>
      </c>
      <c r="Y8" s="20">
        <v>38887500</v>
      </c>
      <c r="Z8" s="21">
        <v>-100</v>
      </c>
      <c r="AA8" s="22">
        <v>-77775000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-475346</v>
      </c>
      <c r="D10" s="18"/>
      <c r="E10" s="19">
        <v>-390498</v>
      </c>
      <c r="F10" s="20">
        <v>-390498</v>
      </c>
      <c r="G10" s="20">
        <v>-488882</v>
      </c>
      <c r="H10" s="20">
        <v>-3110</v>
      </c>
      <c r="I10" s="20">
        <v>-14484</v>
      </c>
      <c r="J10" s="20">
        <v>-506476</v>
      </c>
      <c r="K10" s="20">
        <v>-12657</v>
      </c>
      <c r="L10" s="20">
        <v>-3534</v>
      </c>
      <c r="M10" s="20">
        <v>-5618</v>
      </c>
      <c r="N10" s="20">
        <v>-21809</v>
      </c>
      <c r="O10" s="20"/>
      <c r="P10" s="20"/>
      <c r="Q10" s="20"/>
      <c r="R10" s="20"/>
      <c r="S10" s="20"/>
      <c r="T10" s="20"/>
      <c r="U10" s="20"/>
      <c r="V10" s="20"/>
      <c r="W10" s="20">
        <v>-528285</v>
      </c>
      <c r="X10" s="20">
        <v>-390498</v>
      </c>
      <c r="Y10" s="20">
        <v>-137787</v>
      </c>
      <c r="Z10" s="21">
        <v>35.284943840941565</v>
      </c>
      <c r="AA10" s="22">
        <v>-390498</v>
      </c>
    </row>
    <row r="11" spans="1:27" x14ac:dyDescent="0.25">
      <c r="A11" s="23" t="s">
        <v>39</v>
      </c>
      <c r="B11" s="17" t="s">
        <v>32</v>
      </c>
      <c r="C11" s="18">
        <v>14701605</v>
      </c>
      <c r="D11" s="18"/>
      <c r="E11" s="19">
        <v>14066514</v>
      </c>
      <c r="F11" s="20">
        <v>14066514</v>
      </c>
      <c r="G11" s="24">
        <v>15023838</v>
      </c>
      <c r="H11" s="24">
        <v>-290284</v>
      </c>
      <c r="I11" s="24">
        <v>-33081</v>
      </c>
      <c r="J11" s="20">
        <v>14700473</v>
      </c>
      <c r="K11" s="24">
        <v>-50331</v>
      </c>
      <c r="L11" s="24">
        <v>120788</v>
      </c>
      <c r="M11" s="20">
        <v>194069</v>
      </c>
      <c r="N11" s="24">
        <v>264526</v>
      </c>
      <c r="O11" s="24"/>
      <c r="P11" s="24"/>
      <c r="Q11" s="20"/>
      <c r="R11" s="24"/>
      <c r="S11" s="24"/>
      <c r="T11" s="20"/>
      <c r="U11" s="24"/>
      <c r="V11" s="24"/>
      <c r="W11" s="24">
        <v>14964999</v>
      </c>
      <c r="X11" s="20">
        <v>14066514</v>
      </c>
      <c r="Y11" s="24">
        <v>898485</v>
      </c>
      <c r="Z11" s="25">
        <v>6.3874034462269762</v>
      </c>
      <c r="AA11" s="26">
        <v>14066514</v>
      </c>
    </row>
    <row r="12" spans="1:27" x14ac:dyDescent="0.25">
      <c r="A12" s="23" t="s">
        <v>40</v>
      </c>
      <c r="B12" s="17" t="s">
        <v>32</v>
      </c>
      <c r="C12" s="18">
        <v>-451956</v>
      </c>
      <c r="D12" s="18"/>
      <c r="E12" s="19">
        <v>-451956</v>
      </c>
      <c r="F12" s="20">
        <v>-451956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-451956</v>
      </c>
      <c r="Y12" s="20"/>
      <c r="Z12" s="21"/>
      <c r="AA12" s="22">
        <v>-451956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-13453253</v>
      </c>
      <c r="D13" s="29">
        <f>SUM(D6:D12)</f>
        <v>0</v>
      </c>
      <c r="E13" s="30">
        <f t="shared" si="0"/>
        <v>-92496437</v>
      </c>
      <c r="F13" s="31">
        <f t="shared" si="0"/>
        <v>-92496437</v>
      </c>
      <c r="G13" s="31">
        <f t="shared" si="0"/>
        <v>-32624828</v>
      </c>
      <c r="H13" s="31">
        <f t="shared" si="0"/>
        <v>-42947156</v>
      </c>
      <c r="I13" s="31">
        <f t="shared" si="0"/>
        <v>9473066</v>
      </c>
      <c r="J13" s="31">
        <f t="shared" si="0"/>
        <v>-66098918</v>
      </c>
      <c r="K13" s="31">
        <f t="shared" si="0"/>
        <v>11329771</v>
      </c>
      <c r="L13" s="31">
        <f t="shared" si="0"/>
        <v>10523801</v>
      </c>
      <c r="M13" s="31">
        <f t="shared" si="0"/>
        <v>8853035</v>
      </c>
      <c r="N13" s="31">
        <f t="shared" si="0"/>
        <v>30706607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-35392311</v>
      </c>
      <c r="X13" s="31">
        <f t="shared" si="0"/>
        <v>-109521429</v>
      </c>
      <c r="Y13" s="31">
        <f t="shared" si="0"/>
        <v>74129118</v>
      </c>
      <c r="Z13" s="32">
        <f>+IF(X13&lt;&gt;0,+(Y13/X13)*100,0)</f>
        <v>-67.684578878166391</v>
      </c>
      <c r="AA13" s="33">
        <f>SUM(AA6:AA12)</f>
        <v>-92496437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712123927</v>
      </c>
      <c r="D17" s="18"/>
      <c r="E17" s="19">
        <v>523601927</v>
      </c>
      <c r="F17" s="20">
        <v>523601927</v>
      </c>
      <c r="G17" s="24">
        <v>737461901</v>
      </c>
      <c r="H17" s="24">
        <v>-23203863</v>
      </c>
      <c r="I17" s="24"/>
      <c r="J17" s="20">
        <v>714258038</v>
      </c>
      <c r="K17" s="24"/>
      <c r="L17" s="24">
        <v>213877</v>
      </c>
      <c r="M17" s="20"/>
      <c r="N17" s="24">
        <v>213877</v>
      </c>
      <c r="O17" s="24"/>
      <c r="P17" s="24"/>
      <c r="Q17" s="20"/>
      <c r="R17" s="24"/>
      <c r="S17" s="24"/>
      <c r="T17" s="20"/>
      <c r="U17" s="24"/>
      <c r="V17" s="24"/>
      <c r="W17" s="24">
        <v>714471915</v>
      </c>
      <c r="X17" s="20">
        <v>528447972</v>
      </c>
      <c r="Y17" s="24">
        <v>186023943</v>
      </c>
      <c r="Z17" s="25">
        <v>35.201940939608718</v>
      </c>
      <c r="AA17" s="26">
        <v>523601927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712123927</v>
      </c>
      <c r="D25" s="29">
        <f t="shared" ref="D25:Y25" si="1">SUM(D15:D24)</f>
        <v>0</v>
      </c>
      <c r="E25" s="35">
        <f t="shared" si="1"/>
        <v>523601927</v>
      </c>
      <c r="F25" s="36">
        <f t="shared" si="1"/>
        <v>523601927</v>
      </c>
      <c r="G25" s="36">
        <f t="shared" si="1"/>
        <v>737461901</v>
      </c>
      <c r="H25" s="36">
        <f t="shared" si="1"/>
        <v>-23203863</v>
      </c>
      <c r="I25" s="36">
        <f t="shared" si="1"/>
        <v>0</v>
      </c>
      <c r="J25" s="36">
        <f t="shared" si="1"/>
        <v>714258038</v>
      </c>
      <c r="K25" s="36">
        <f t="shared" si="1"/>
        <v>0</v>
      </c>
      <c r="L25" s="36">
        <f t="shared" si="1"/>
        <v>213877</v>
      </c>
      <c r="M25" s="36">
        <f t="shared" si="1"/>
        <v>0</v>
      </c>
      <c r="N25" s="36">
        <f t="shared" si="1"/>
        <v>213877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714471915</v>
      </c>
      <c r="X25" s="36">
        <f t="shared" si="1"/>
        <v>528447972</v>
      </c>
      <c r="Y25" s="36">
        <f t="shared" si="1"/>
        <v>186023943</v>
      </c>
      <c r="Z25" s="37">
        <f>+IF(X25&lt;&gt;0,+(Y25/X25)*100,0)</f>
        <v>35.201940939608718</v>
      </c>
      <c r="AA25" s="38">
        <f>SUM(AA15:AA24)</f>
        <v>523601927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698670674</v>
      </c>
      <c r="D26" s="29">
        <f>+D13+D25</f>
        <v>0</v>
      </c>
      <c r="E26" s="30">
        <f t="shared" si="2"/>
        <v>431105490</v>
      </c>
      <c r="F26" s="31">
        <f t="shared" si="2"/>
        <v>431105490</v>
      </c>
      <c r="G26" s="31">
        <f t="shared" si="2"/>
        <v>704837073</v>
      </c>
      <c r="H26" s="31">
        <f t="shared" si="2"/>
        <v>-66151019</v>
      </c>
      <c r="I26" s="31">
        <f t="shared" si="2"/>
        <v>9473066</v>
      </c>
      <c r="J26" s="31">
        <f t="shared" si="2"/>
        <v>648159120</v>
      </c>
      <c r="K26" s="31">
        <f t="shared" si="2"/>
        <v>11329771</v>
      </c>
      <c r="L26" s="31">
        <f t="shared" si="2"/>
        <v>10737678</v>
      </c>
      <c r="M26" s="31">
        <f t="shared" si="2"/>
        <v>8853035</v>
      </c>
      <c r="N26" s="31">
        <f t="shared" si="2"/>
        <v>30920484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679079604</v>
      </c>
      <c r="X26" s="31">
        <f t="shared" si="2"/>
        <v>418926543</v>
      </c>
      <c r="Y26" s="31">
        <f t="shared" si="2"/>
        <v>260153061</v>
      </c>
      <c r="Z26" s="32">
        <f>+IF(X26&lt;&gt;0,+(Y26/X26)*100,0)</f>
        <v>62.099923088425555</v>
      </c>
      <c r="AA26" s="33">
        <f>+AA13+AA25</f>
        <v>431105490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-4930</v>
      </c>
      <c r="D31" s="18"/>
      <c r="E31" s="19">
        <v>-4087</v>
      </c>
      <c r="F31" s="20">
        <v>-4087</v>
      </c>
      <c r="G31" s="20">
        <v>-4931</v>
      </c>
      <c r="H31" s="20">
        <v>-115</v>
      </c>
      <c r="I31" s="20">
        <v>-463</v>
      </c>
      <c r="J31" s="20">
        <v>-5509</v>
      </c>
      <c r="K31" s="20"/>
      <c r="L31" s="20"/>
      <c r="M31" s="20">
        <v>-359</v>
      </c>
      <c r="N31" s="20">
        <v>-359</v>
      </c>
      <c r="O31" s="20"/>
      <c r="P31" s="20"/>
      <c r="Q31" s="20"/>
      <c r="R31" s="20"/>
      <c r="S31" s="20"/>
      <c r="T31" s="20"/>
      <c r="U31" s="20"/>
      <c r="V31" s="20"/>
      <c r="W31" s="20">
        <v>-5868</v>
      </c>
      <c r="X31" s="20">
        <v>-4087</v>
      </c>
      <c r="Y31" s="20">
        <v>-1781</v>
      </c>
      <c r="Z31" s="21">
        <v>43.577195987276731</v>
      </c>
      <c r="AA31" s="22">
        <v>-4087</v>
      </c>
    </row>
    <row r="32" spans="1:27" x14ac:dyDescent="0.25">
      <c r="A32" s="23" t="s">
        <v>59</v>
      </c>
      <c r="B32" s="17" t="s">
        <v>32</v>
      </c>
      <c r="C32" s="18">
        <v>-13050175</v>
      </c>
      <c r="D32" s="18"/>
      <c r="E32" s="19">
        <v>-8982712</v>
      </c>
      <c r="F32" s="20">
        <v>-8982712</v>
      </c>
      <c r="G32" s="20">
        <v>-12583620</v>
      </c>
      <c r="H32" s="20">
        <v>-180095</v>
      </c>
      <c r="I32" s="20">
        <v>-735845</v>
      </c>
      <c r="J32" s="20">
        <v>-13499560</v>
      </c>
      <c r="K32" s="20">
        <v>279522</v>
      </c>
      <c r="L32" s="20">
        <v>790798</v>
      </c>
      <c r="M32" s="20">
        <v>-207047</v>
      </c>
      <c r="N32" s="20">
        <v>863273</v>
      </c>
      <c r="O32" s="20"/>
      <c r="P32" s="20"/>
      <c r="Q32" s="20"/>
      <c r="R32" s="20"/>
      <c r="S32" s="20"/>
      <c r="T32" s="20"/>
      <c r="U32" s="20"/>
      <c r="V32" s="20"/>
      <c r="W32" s="20">
        <v>-12636287</v>
      </c>
      <c r="X32" s="20">
        <v>-8982712</v>
      </c>
      <c r="Y32" s="20">
        <v>-3653575</v>
      </c>
      <c r="Z32" s="21">
        <v>40.673406873113599</v>
      </c>
      <c r="AA32" s="22">
        <v>-8982712</v>
      </c>
    </row>
    <row r="33" spans="1:27" x14ac:dyDescent="0.25">
      <c r="A33" s="23" t="s">
        <v>60</v>
      </c>
      <c r="B33" s="17" t="s">
        <v>32</v>
      </c>
      <c r="C33" s="18">
        <v>-230000</v>
      </c>
      <c r="D33" s="18"/>
      <c r="E33" s="19">
        <v>-230000</v>
      </c>
      <c r="F33" s="20">
        <v>-230000</v>
      </c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>
        <v>-230000</v>
      </c>
      <c r="Y33" s="20"/>
      <c r="Z33" s="21"/>
      <c r="AA33" s="22">
        <v>-230000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29799480</v>
      </c>
      <c r="D35" s="18"/>
      <c r="E35" s="19">
        <v>41366615</v>
      </c>
      <c r="F35" s="20">
        <v>41366615</v>
      </c>
      <c r="G35" s="20">
        <v>52382753</v>
      </c>
      <c r="H35" s="20">
        <v>8060804</v>
      </c>
      <c r="I35" s="20">
        <v>843785</v>
      </c>
      <c r="J35" s="20">
        <v>61287342</v>
      </c>
      <c r="K35" s="20">
        <v>916645</v>
      </c>
      <c r="L35" s="20">
        <v>902603</v>
      </c>
      <c r="M35" s="20">
        <v>781248</v>
      </c>
      <c r="N35" s="20">
        <v>2600496</v>
      </c>
      <c r="O35" s="20"/>
      <c r="P35" s="20"/>
      <c r="Q35" s="20"/>
      <c r="R35" s="20"/>
      <c r="S35" s="20"/>
      <c r="T35" s="20"/>
      <c r="U35" s="20"/>
      <c r="V35" s="20"/>
      <c r="W35" s="20">
        <v>63887838</v>
      </c>
      <c r="X35" s="20">
        <v>41366615</v>
      </c>
      <c r="Y35" s="20">
        <v>22521223</v>
      </c>
      <c r="Z35" s="21">
        <v>54.442992253535849</v>
      </c>
      <c r="AA35" s="22">
        <v>41366615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16514375</v>
      </c>
      <c r="D37" s="29">
        <f t="shared" ref="D37:Y37" si="3">SUM(D29:D36)</f>
        <v>0</v>
      </c>
      <c r="E37" s="30">
        <f t="shared" si="3"/>
        <v>32149816</v>
      </c>
      <c r="F37" s="31">
        <f t="shared" si="3"/>
        <v>32149816</v>
      </c>
      <c r="G37" s="31">
        <f t="shared" si="3"/>
        <v>39564202</v>
      </c>
      <c r="H37" s="31">
        <f t="shared" si="3"/>
        <v>7880594</v>
      </c>
      <c r="I37" s="31">
        <f t="shared" si="3"/>
        <v>107477</v>
      </c>
      <c r="J37" s="31">
        <f t="shared" si="3"/>
        <v>47552273</v>
      </c>
      <c r="K37" s="31">
        <f t="shared" si="3"/>
        <v>1196167</v>
      </c>
      <c r="L37" s="31">
        <f t="shared" si="3"/>
        <v>1693401</v>
      </c>
      <c r="M37" s="31">
        <f t="shared" si="3"/>
        <v>573842</v>
      </c>
      <c r="N37" s="31">
        <f t="shared" si="3"/>
        <v>3463410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51015683</v>
      </c>
      <c r="X37" s="31">
        <f t="shared" si="3"/>
        <v>32149816</v>
      </c>
      <c r="Y37" s="31">
        <f t="shared" si="3"/>
        <v>18865867</v>
      </c>
      <c r="Z37" s="32">
        <f>+IF(X37&lt;&gt;0,+(Y37/X37)*100,0)</f>
        <v>58.681104115805823</v>
      </c>
      <c r="AA37" s="33">
        <f>SUM(AA29:AA36)</f>
        <v>32149816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16514375</v>
      </c>
      <c r="D44" s="29">
        <f>+D37+D43</f>
        <v>0</v>
      </c>
      <c r="E44" s="30">
        <f t="shared" si="5"/>
        <v>32149816</v>
      </c>
      <c r="F44" s="31">
        <f t="shared" si="5"/>
        <v>32149816</v>
      </c>
      <c r="G44" s="31">
        <f t="shared" si="5"/>
        <v>39564202</v>
      </c>
      <c r="H44" s="31">
        <f t="shared" si="5"/>
        <v>7880594</v>
      </c>
      <c r="I44" s="31">
        <f t="shared" si="5"/>
        <v>107477</v>
      </c>
      <c r="J44" s="31">
        <f t="shared" si="5"/>
        <v>47552273</v>
      </c>
      <c r="K44" s="31">
        <f t="shared" si="5"/>
        <v>1196167</v>
      </c>
      <c r="L44" s="31">
        <f t="shared" si="5"/>
        <v>1693401</v>
      </c>
      <c r="M44" s="31">
        <f t="shared" si="5"/>
        <v>573842</v>
      </c>
      <c r="N44" s="31">
        <f t="shared" si="5"/>
        <v>3463410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51015683</v>
      </c>
      <c r="X44" s="31">
        <f t="shared" si="5"/>
        <v>32149816</v>
      </c>
      <c r="Y44" s="31">
        <f t="shared" si="5"/>
        <v>18865867</v>
      </c>
      <c r="Z44" s="32">
        <f>+IF(X44&lt;&gt;0,+(Y44/X44)*100,0)</f>
        <v>58.681104115805823</v>
      </c>
      <c r="AA44" s="33">
        <f>+AA37+AA43</f>
        <v>32149816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682156299</v>
      </c>
      <c r="D45" s="42">
        <f t="shared" si="6"/>
        <v>0</v>
      </c>
      <c r="E45" s="43">
        <f t="shared" si="6"/>
        <v>398955674</v>
      </c>
      <c r="F45" s="44">
        <f t="shared" si="6"/>
        <v>398955674</v>
      </c>
      <c r="G45" s="44">
        <f t="shared" si="6"/>
        <v>665272871</v>
      </c>
      <c r="H45" s="44">
        <f t="shared" si="6"/>
        <v>-74031613</v>
      </c>
      <c r="I45" s="44">
        <f t="shared" si="6"/>
        <v>9365589</v>
      </c>
      <c r="J45" s="44">
        <f t="shared" si="6"/>
        <v>600606847</v>
      </c>
      <c r="K45" s="44">
        <f t="shared" si="6"/>
        <v>10133604</v>
      </c>
      <c r="L45" s="44">
        <f t="shared" si="6"/>
        <v>9044277</v>
      </c>
      <c r="M45" s="44">
        <f t="shared" si="6"/>
        <v>8279193</v>
      </c>
      <c r="N45" s="44">
        <f t="shared" si="6"/>
        <v>27457074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628063921</v>
      </c>
      <c r="X45" s="44">
        <f t="shared" si="6"/>
        <v>386776727</v>
      </c>
      <c r="Y45" s="44">
        <f t="shared" si="6"/>
        <v>241287194</v>
      </c>
      <c r="Z45" s="45">
        <f>+IF(X45&lt;&gt;0,+(Y45/X45)*100,0)</f>
        <v>62.38410358128916</v>
      </c>
      <c r="AA45" s="46">
        <f>+AA26-AA44</f>
        <v>398955674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145945681</v>
      </c>
      <c r="D47" s="18"/>
      <c r="E47" s="19">
        <v>236633553</v>
      </c>
      <c r="F47" s="20">
        <v>236633553</v>
      </c>
      <c r="G47" s="20">
        <v>232209328</v>
      </c>
      <c r="H47" s="20">
        <v>8877729</v>
      </c>
      <c r="I47" s="20">
        <v>-55223299</v>
      </c>
      <c r="J47" s="20">
        <v>185863758</v>
      </c>
      <c r="K47" s="20">
        <v>9614922</v>
      </c>
      <c r="L47" s="20">
        <v>74024112</v>
      </c>
      <c r="M47" s="20">
        <v>-59253608</v>
      </c>
      <c r="N47" s="20">
        <v>24385426</v>
      </c>
      <c r="O47" s="20"/>
      <c r="P47" s="20"/>
      <c r="Q47" s="20"/>
      <c r="R47" s="20"/>
      <c r="S47" s="20"/>
      <c r="T47" s="20"/>
      <c r="U47" s="20"/>
      <c r="V47" s="20"/>
      <c r="W47" s="20">
        <v>210249184</v>
      </c>
      <c r="X47" s="20">
        <v>224454612</v>
      </c>
      <c r="Y47" s="20">
        <v>-14205428</v>
      </c>
      <c r="Z47" s="47">
        <v>-6.3288643852860549</v>
      </c>
      <c r="AA47" s="22">
        <v>236633553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145945681</v>
      </c>
      <c r="D50" s="50">
        <f t="shared" ref="D50:Y50" si="7">SUM(D47:D49)</f>
        <v>0</v>
      </c>
      <c r="E50" s="51">
        <f t="shared" si="7"/>
        <v>236633553</v>
      </c>
      <c r="F50" s="52">
        <f t="shared" si="7"/>
        <v>236633553</v>
      </c>
      <c r="G50" s="52">
        <f t="shared" si="7"/>
        <v>232209328</v>
      </c>
      <c r="H50" s="52">
        <f t="shared" si="7"/>
        <v>8877729</v>
      </c>
      <c r="I50" s="52">
        <f t="shared" si="7"/>
        <v>-55223299</v>
      </c>
      <c r="J50" s="52">
        <f t="shared" si="7"/>
        <v>185863758</v>
      </c>
      <c r="K50" s="52">
        <f t="shared" si="7"/>
        <v>9614922</v>
      </c>
      <c r="L50" s="52">
        <f t="shared" si="7"/>
        <v>74024112</v>
      </c>
      <c r="M50" s="52">
        <f t="shared" si="7"/>
        <v>-59253608</v>
      </c>
      <c r="N50" s="52">
        <f t="shared" si="7"/>
        <v>24385426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210249184</v>
      </c>
      <c r="X50" s="52">
        <f t="shared" si="7"/>
        <v>224454612</v>
      </c>
      <c r="Y50" s="52">
        <f t="shared" si="7"/>
        <v>-14205428</v>
      </c>
      <c r="Z50" s="53">
        <f>+IF(X50&lt;&gt;0,+(Y50/X50)*100,0)</f>
        <v>-6.3288643852860549</v>
      </c>
      <c r="AA50" s="54">
        <f>SUM(AA47:AA49)</f>
        <v>236633553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61885459</v>
      </c>
      <c r="D6" s="18"/>
      <c r="E6" s="19">
        <v>3699735</v>
      </c>
      <c r="F6" s="20">
        <v>3699735</v>
      </c>
      <c r="G6" s="20">
        <v>63287763</v>
      </c>
      <c r="H6" s="20">
        <v>552368</v>
      </c>
      <c r="I6" s="20">
        <v>1060048</v>
      </c>
      <c r="J6" s="20">
        <v>64900179</v>
      </c>
      <c r="K6" s="20">
        <v>1194593</v>
      </c>
      <c r="L6" s="20">
        <v>229751</v>
      </c>
      <c r="M6" s="20">
        <v>-1910984</v>
      </c>
      <c r="N6" s="20">
        <v>-486640</v>
      </c>
      <c r="O6" s="20"/>
      <c r="P6" s="20"/>
      <c r="Q6" s="20"/>
      <c r="R6" s="20"/>
      <c r="S6" s="20"/>
      <c r="T6" s="20"/>
      <c r="U6" s="20"/>
      <c r="V6" s="20"/>
      <c r="W6" s="20">
        <v>64413539</v>
      </c>
      <c r="X6" s="20">
        <v>10035806</v>
      </c>
      <c r="Y6" s="20">
        <v>54377733</v>
      </c>
      <c r="Z6" s="21">
        <v>541.83722762277387</v>
      </c>
      <c r="AA6" s="22">
        <v>3699735</v>
      </c>
    </row>
    <row r="7" spans="1:27" x14ac:dyDescent="0.25">
      <c r="A7" s="23" t="s">
        <v>35</v>
      </c>
      <c r="B7" s="17" t="s">
        <v>32</v>
      </c>
      <c r="C7" s="18">
        <v>-16225552</v>
      </c>
      <c r="D7" s="18"/>
      <c r="E7" s="19">
        <v>16751388</v>
      </c>
      <c r="F7" s="20">
        <v>16751388</v>
      </c>
      <c r="G7" s="20">
        <v>1800316</v>
      </c>
      <c r="H7" s="20">
        <v>-15443062</v>
      </c>
      <c r="I7" s="20">
        <v>1892116</v>
      </c>
      <c r="J7" s="20">
        <v>-11750630</v>
      </c>
      <c r="K7" s="20">
        <v>1422126</v>
      </c>
      <c r="L7" s="20">
        <v>1914401</v>
      </c>
      <c r="M7" s="20">
        <v>1762964</v>
      </c>
      <c r="N7" s="20">
        <v>5099491</v>
      </c>
      <c r="O7" s="20"/>
      <c r="P7" s="20"/>
      <c r="Q7" s="20"/>
      <c r="R7" s="20"/>
      <c r="S7" s="20"/>
      <c r="T7" s="20"/>
      <c r="U7" s="20"/>
      <c r="V7" s="20"/>
      <c r="W7" s="20">
        <v>-6651139</v>
      </c>
      <c r="X7" s="20">
        <v>16612</v>
      </c>
      <c r="Y7" s="20">
        <v>-6667751</v>
      </c>
      <c r="Z7" s="21">
        <v>-40138.159162051525</v>
      </c>
      <c r="AA7" s="22">
        <v>16751388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181282</v>
      </c>
      <c r="F10" s="20">
        <v>181282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90642</v>
      </c>
      <c r="Y10" s="20">
        <v>-90642</v>
      </c>
      <c r="Z10" s="21">
        <v>-100</v>
      </c>
      <c r="AA10" s="22">
        <v>181282</v>
      </c>
    </row>
    <row r="11" spans="1:27" x14ac:dyDescent="0.25">
      <c r="A11" s="23" t="s">
        <v>39</v>
      </c>
      <c r="B11" s="17" t="s">
        <v>32</v>
      </c>
      <c r="C11" s="18">
        <v>9120637</v>
      </c>
      <c r="D11" s="18"/>
      <c r="E11" s="19"/>
      <c r="F11" s="20"/>
      <c r="G11" s="24">
        <v>9084214</v>
      </c>
      <c r="H11" s="24">
        <v>36423</v>
      </c>
      <c r="I11" s="24"/>
      <c r="J11" s="20">
        <v>9120637</v>
      </c>
      <c r="K11" s="24">
        <v>78075</v>
      </c>
      <c r="L11" s="24"/>
      <c r="M11" s="20">
        <v>551312</v>
      </c>
      <c r="N11" s="24">
        <v>629387</v>
      </c>
      <c r="O11" s="24"/>
      <c r="P11" s="24"/>
      <c r="Q11" s="20"/>
      <c r="R11" s="24"/>
      <c r="S11" s="24"/>
      <c r="T11" s="20"/>
      <c r="U11" s="24"/>
      <c r="V11" s="24"/>
      <c r="W11" s="24">
        <v>9750024</v>
      </c>
      <c r="X11" s="20"/>
      <c r="Y11" s="24">
        <v>9750024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54762577</v>
      </c>
      <c r="D13" s="29">
        <f>SUM(D6:D12)</f>
        <v>0</v>
      </c>
      <c r="E13" s="30">
        <f t="shared" si="0"/>
        <v>20632405</v>
      </c>
      <c r="F13" s="31">
        <f t="shared" si="0"/>
        <v>20632405</v>
      </c>
      <c r="G13" s="31">
        <f t="shared" si="0"/>
        <v>74154326</v>
      </c>
      <c r="H13" s="31">
        <f t="shared" si="0"/>
        <v>-14854271</v>
      </c>
      <c r="I13" s="31">
        <f t="shared" si="0"/>
        <v>2952164</v>
      </c>
      <c r="J13" s="31">
        <f t="shared" si="0"/>
        <v>62252219</v>
      </c>
      <c r="K13" s="31">
        <f t="shared" si="0"/>
        <v>2694794</v>
      </c>
      <c r="L13" s="31">
        <f t="shared" si="0"/>
        <v>2144152</v>
      </c>
      <c r="M13" s="31">
        <f t="shared" si="0"/>
        <v>403292</v>
      </c>
      <c r="N13" s="31">
        <f t="shared" si="0"/>
        <v>5242238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67494457</v>
      </c>
      <c r="X13" s="31">
        <f t="shared" si="0"/>
        <v>10143060</v>
      </c>
      <c r="Y13" s="31">
        <f t="shared" si="0"/>
        <v>57351397</v>
      </c>
      <c r="Z13" s="32">
        <f>+IF(X13&lt;&gt;0,+(Y13/X13)*100,0)</f>
        <v>565.42499995070523</v>
      </c>
      <c r="AA13" s="33">
        <f>SUM(AA6:AA12)</f>
        <v>20632405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320550452</v>
      </c>
      <c r="D17" s="18"/>
      <c r="E17" s="19">
        <v>2347793</v>
      </c>
      <c r="F17" s="20">
        <v>2347793</v>
      </c>
      <c r="G17" s="24">
        <v>281952981</v>
      </c>
      <c r="H17" s="24">
        <v>38597471</v>
      </c>
      <c r="I17" s="24"/>
      <c r="J17" s="20">
        <v>320550452</v>
      </c>
      <c r="K17" s="24">
        <v>520500</v>
      </c>
      <c r="L17" s="24"/>
      <c r="M17" s="20">
        <v>3675410</v>
      </c>
      <c r="N17" s="24">
        <v>4195910</v>
      </c>
      <c r="O17" s="24"/>
      <c r="P17" s="24"/>
      <c r="Q17" s="20"/>
      <c r="R17" s="24"/>
      <c r="S17" s="24"/>
      <c r="T17" s="20"/>
      <c r="U17" s="24"/>
      <c r="V17" s="24"/>
      <c r="W17" s="24">
        <v>324746362</v>
      </c>
      <c r="X17" s="20">
        <v>3061139</v>
      </c>
      <c r="Y17" s="24">
        <v>321685223</v>
      </c>
      <c r="Z17" s="25">
        <v>10508.677423664851</v>
      </c>
      <c r="AA17" s="26">
        <v>2347793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320550452</v>
      </c>
      <c r="D25" s="29">
        <f t="shared" ref="D25:Y25" si="1">SUM(D15:D24)</f>
        <v>0</v>
      </c>
      <c r="E25" s="35">
        <f t="shared" si="1"/>
        <v>2347793</v>
      </c>
      <c r="F25" s="36">
        <f t="shared" si="1"/>
        <v>2347793</v>
      </c>
      <c r="G25" s="36">
        <f t="shared" si="1"/>
        <v>281952981</v>
      </c>
      <c r="H25" s="36">
        <f t="shared" si="1"/>
        <v>38597471</v>
      </c>
      <c r="I25" s="36">
        <f t="shared" si="1"/>
        <v>0</v>
      </c>
      <c r="J25" s="36">
        <f t="shared" si="1"/>
        <v>320550452</v>
      </c>
      <c r="K25" s="36">
        <f t="shared" si="1"/>
        <v>520500</v>
      </c>
      <c r="L25" s="36">
        <f t="shared" si="1"/>
        <v>0</v>
      </c>
      <c r="M25" s="36">
        <f t="shared" si="1"/>
        <v>3675410</v>
      </c>
      <c r="N25" s="36">
        <f t="shared" si="1"/>
        <v>4195910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324746362</v>
      </c>
      <c r="X25" s="36">
        <f t="shared" si="1"/>
        <v>3061139</v>
      </c>
      <c r="Y25" s="36">
        <f t="shared" si="1"/>
        <v>321685223</v>
      </c>
      <c r="Z25" s="37">
        <f>+IF(X25&lt;&gt;0,+(Y25/X25)*100,0)</f>
        <v>10508.677423664851</v>
      </c>
      <c r="AA25" s="38">
        <f>SUM(AA15:AA24)</f>
        <v>2347793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375313029</v>
      </c>
      <c r="D26" s="29">
        <f>+D13+D25</f>
        <v>0</v>
      </c>
      <c r="E26" s="30">
        <f t="shared" si="2"/>
        <v>22980198</v>
      </c>
      <c r="F26" s="31">
        <f t="shared" si="2"/>
        <v>22980198</v>
      </c>
      <c r="G26" s="31">
        <f t="shared" si="2"/>
        <v>356107307</v>
      </c>
      <c r="H26" s="31">
        <f t="shared" si="2"/>
        <v>23743200</v>
      </c>
      <c r="I26" s="31">
        <f t="shared" si="2"/>
        <v>2952164</v>
      </c>
      <c r="J26" s="31">
        <f t="shared" si="2"/>
        <v>382802671</v>
      </c>
      <c r="K26" s="31">
        <f t="shared" si="2"/>
        <v>3215294</v>
      </c>
      <c r="L26" s="31">
        <f t="shared" si="2"/>
        <v>2144152</v>
      </c>
      <c r="M26" s="31">
        <f t="shared" si="2"/>
        <v>4078702</v>
      </c>
      <c r="N26" s="31">
        <f t="shared" si="2"/>
        <v>9438148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392240819</v>
      </c>
      <c r="X26" s="31">
        <f t="shared" si="2"/>
        <v>13204199</v>
      </c>
      <c r="Y26" s="31">
        <f t="shared" si="2"/>
        <v>379036620</v>
      </c>
      <c r="Z26" s="32">
        <f>+IF(X26&lt;&gt;0,+(Y26/X26)*100,0)</f>
        <v>2870.5763977050028</v>
      </c>
      <c r="AA26" s="33">
        <f>+AA13+AA25</f>
        <v>22980198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-15161</v>
      </c>
      <c r="D31" s="18"/>
      <c r="E31" s="19"/>
      <c r="F31" s="20"/>
      <c r="G31" s="20">
        <v>-15161</v>
      </c>
      <c r="H31" s="20"/>
      <c r="I31" s="20"/>
      <c r="J31" s="20">
        <v>-15161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-15161</v>
      </c>
      <c r="X31" s="20"/>
      <c r="Y31" s="20">
        <v>-15161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-2068863</v>
      </c>
      <c r="D32" s="18"/>
      <c r="E32" s="19">
        <v>-1904718</v>
      </c>
      <c r="F32" s="20">
        <v>-1904718</v>
      </c>
      <c r="G32" s="20">
        <v>-2686920</v>
      </c>
      <c r="H32" s="20">
        <v>33713</v>
      </c>
      <c r="I32" s="20">
        <v>127353</v>
      </c>
      <c r="J32" s="20">
        <v>-2525854</v>
      </c>
      <c r="K32" s="20">
        <v>500317</v>
      </c>
      <c r="L32" s="20">
        <v>-835880</v>
      </c>
      <c r="M32" s="20">
        <v>1077731</v>
      </c>
      <c r="N32" s="20">
        <v>742168</v>
      </c>
      <c r="O32" s="20"/>
      <c r="P32" s="20"/>
      <c r="Q32" s="20"/>
      <c r="R32" s="20"/>
      <c r="S32" s="20"/>
      <c r="T32" s="20"/>
      <c r="U32" s="20"/>
      <c r="V32" s="20"/>
      <c r="W32" s="20">
        <v>-1783686</v>
      </c>
      <c r="X32" s="20">
        <v>166428</v>
      </c>
      <c r="Y32" s="20">
        <v>-1950114</v>
      </c>
      <c r="Z32" s="21">
        <v>-1171.7463407599682</v>
      </c>
      <c r="AA32" s="22">
        <v>-1904718</v>
      </c>
    </row>
    <row r="33" spans="1:27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29713359</v>
      </c>
      <c r="D35" s="18"/>
      <c r="E35" s="19">
        <v>724066</v>
      </c>
      <c r="F35" s="20">
        <v>724066</v>
      </c>
      <c r="G35" s="20">
        <v>30029942</v>
      </c>
      <c r="H35" s="20">
        <v>390442</v>
      </c>
      <c r="I35" s="20">
        <v>391635</v>
      </c>
      <c r="J35" s="20">
        <v>30812019</v>
      </c>
      <c r="K35" s="20">
        <v>362236</v>
      </c>
      <c r="L35" s="20">
        <v>380681</v>
      </c>
      <c r="M35" s="20">
        <v>393478</v>
      </c>
      <c r="N35" s="20">
        <v>1136395</v>
      </c>
      <c r="O35" s="20"/>
      <c r="P35" s="20"/>
      <c r="Q35" s="20"/>
      <c r="R35" s="20"/>
      <c r="S35" s="20"/>
      <c r="T35" s="20"/>
      <c r="U35" s="20"/>
      <c r="V35" s="20"/>
      <c r="W35" s="20">
        <v>31948414</v>
      </c>
      <c r="X35" s="20">
        <v>188886</v>
      </c>
      <c r="Y35" s="20">
        <v>31759528</v>
      </c>
      <c r="Z35" s="21">
        <v>16814.12492191057</v>
      </c>
      <c r="AA35" s="22">
        <v>724066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-33370665</v>
      </c>
      <c r="D37" s="29">
        <f t="shared" ref="D37:Y37" si="3">SUM(D29:D36)</f>
        <v>0</v>
      </c>
      <c r="E37" s="30">
        <f t="shared" si="3"/>
        <v>-1180652</v>
      </c>
      <c r="F37" s="31">
        <f t="shared" si="3"/>
        <v>-1180652</v>
      </c>
      <c r="G37" s="31">
        <f t="shared" si="3"/>
        <v>-33672139</v>
      </c>
      <c r="H37" s="31">
        <f t="shared" si="3"/>
        <v>424155</v>
      </c>
      <c r="I37" s="31">
        <f t="shared" si="3"/>
        <v>518988</v>
      </c>
      <c r="J37" s="31">
        <f t="shared" si="3"/>
        <v>-32728996</v>
      </c>
      <c r="K37" s="31">
        <f t="shared" si="3"/>
        <v>862553</v>
      </c>
      <c r="L37" s="31">
        <f t="shared" si="3"/>
        <v>-455199</v>
      </c>
      <c r="M37" s="31">
        <f t="shared" si="3"/>
        <v>1471209</v>
      </c>
      <c r="N37" s="31">
        <f t="shared" si="3"/>
        <v>1878563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-30850433</v>
      </c>
      <c r="X37" s="31">
        <f t="shared" si="3"/>
        <v>355314</v>
      </c>
      <c r="Y37" s="31">
        <f t="shared" si="3"/>
        <v>-31205747</v>
      </c>
      <c r="Z37" s="32">
        <f>+IF(X37&lt;&gt;0,+(Y37/X37)*100,0)</f>
        <v>-8782.5830110831539</v>
      </c>
      <c r="AA37" s="33">
        <f>SUM(AA29:AA36)</f>
        <v>-1180652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-33370665</v>
      </c>
      <c r="D44" s="29">
        <f>+D37+D43</f>
        <v>0</v>
      </c>
      <c r="E44" s="30">
        <f t="shared" si="5"/>
        <v>-1180652</v>
      </c>
      <c r="F44" s="31">
        <f t="shared" si="5"/>
        <v>-1180652</v>
      </c>
      <c r="G44" s="31">
        <f t="shared" si="5"/>
        <v>-33672139</v>
      </c>
      <c r="H44" s="31">
        <f t="shared" si="5"/>
        <v>424155</v>
      </c>
      <c r="I44" s="31">
        <f t="shared" si="5"/>
        <v>518988</v>
      </c>
      <c r="J44" s="31">
        <f t="shared" si="5"/>
        <v>-32728996</v>
      </c>
      <c r="K44" s="31">
        <f t="shared" si="5"/>
        <v>862553</v>
      </c>
      <c r="L44" s="31">
        <f t="shared" si="5"/>
        <v>-455199</v>
      </c>
      <c r="M44" s="31">
        <f t="shared" si="5"/>
        <v>1471209</v>
      </c>
      <c r="N44" s="31">
        <f t="shared" si="5"/>
        <v>1878563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-30850433</v>
      </c>
      <c r="X44" s="31">
        <f t="shared" si="5"/>
        <v>355314</v>
      </c>
      <c r="Y44" s="31">
        <f t="shared" si="5"/>
        <v>-31205747</v>
      </c>
      <c r="Z44" s="32">
        <f>+IF(X44&lt;&gt;0,+(Y44/X44)*100,0)</f>
        <v>-8782.5830110831539</v>
      </c>
      <c r="AA44" s="33">
        <f>+AA37+AA43</f>
        <v>-1180652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408683694</v>
      </c>
      <c r="D45" s="42">
        <f t="shared" si="6"/>
        <v>0</v>
      </c>
      <c r="E45" s="43">
        <f t="shared" si="6"/>
        <v>24160850</v>
      </c>
      <c r="F45" s="44">
        <f t="shared" si="6"/>
        <v>24160850</v>
      </c>
      <c r="G45" s="44">
        <f t="shared" si="6"/>
        <v>389779446</v>
      </c>
      <c r="H45" s="44">
        <f t="shared" si="6"/>
        <v>23319045</v>
      </c>
      <c r="I45" s="44">
        <f t="shared" si="6"/>
        <v>2433176</v>
      </c>
      <c r="J45" s="44">
        <f t="shared" si="6"/>
        <v>415531667</v>
      </c>
      <c r="K45" s="44">
        <f t="shared" si="6"/>
        <v>2352741</v>
      </c>
      <c r="L45" s="44">
        <f t="shared" si="6"/>
        <v>2599351</v>
      </c>
      <c r="M45" s="44">
        <f t="shared" si="6"/>
        <v>2607493</v>
      </c>
      <c r="N45" s="44">
        <f t="shared" si="6"/>
        <v>7559585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423091252</v>
      </c>
      <c r="X45" s="44">
        <f t="shared" si="6"/>
        <v>12848885</v>
      </c>
      <c r="Y45" s="44">
        <f t="shared" si="6"/>
        <v>410242367</v>
      </c>
      <c r="Z45" s="45">
        <f>+IF(X45&lt;&gt;0,+(Y45/X45)*100,0)</f>
        <v>3192.8246458739418</v>
      </c>
      <c r="AA45" s="46">
        <f>+AA26-AA44</f>
        <v>24160850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4900857</v>
      </c>
      <c r="D47" s="18"/>
      <c r="E47" s="19">
        <v>24160850</v>
      </c>
      <c r="F47" s="20">
        <v>24160850</v>
      </c>
      <c r="G47" s="20"/>
      <c r="H47" s="20"/>
      <c r="I47" s="20"/>
      <c r="J47" s="20"/>
      <c r="K47" s="20"/>
      <c r="L47" s="20">
        <v>4739586</v>
      </c>
      <c r="M47" s="20">
        <v>2623118</v>
      </c>
      <c r="N47" s="20">
        <v>7362704</v>
      </c>
      <c r="O47" s="20"/>
      <c r="P47" s="20"/>
      <c r="Q47" s="20"/>
      <c r="R47" s="20"/>
      <c r="S47" s="20"/>
      <c r="T47" s="20"/>
      <c r="U47" s="20"/>
      <c r="V47" s="20"/>
      <c r="W47" s="20">
        <v>7362704</v>
      </c>
      <c r="X47" s="20">
        <v>12848885</v>
      </c>
      <c r="Y47" s="20">
        <v>-5486181</v>
      </c>
      <c r="Z47" s="47">
        <v>-42.697720463682259</v>
      </c>
      <c r="AA47" s="22">
        <v>24160850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4900857</v>
      </c>
      <c r="D50" s="50">
        <f t="shared" ref="D50:Y50" si="7">SUM(D47:D49)</f>
        <v>0</v>
      </c>
      <c r="E50" s="51">
        <f t="shared" si="7"/>
        <v>24160850</v>
      </c>
      <c r="F50" s="52">
        <f t="shared" si="7"/>
        <v>24160850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4739586</v>
      </c>
      <c r="M50" s="52">
        <f t="shared" si="7"/>
        <v>2623118</v>
      </c>
      <c r="N50" s="52">
        <f t="shared" si="7"/>
        <v>7362704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7362704</v>
      </c>
      <c r="X50" s="52">
        <f t="shared" si="7"/>
        <v>12848885</v>
      </c>
      <c r="Y50" s="52">
        <f t="shared" si="7"/>
        <v>-5486181</v>
      </c>
      <c r="Z50" s="53">
        <f>+IF(X50&lt;&gt;0,+(Y50/X50)*100,0)</f>
        <v>-42.697720463682259</v>
      </c>
      <c r="AA50" s="54">
        <f>SUM(AA47:AA49)</f>
        <v>24160850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65501217</v>
      </c>
      <c r="D6" s="18"/>
      <c r="E6" s="19">
        <v>-403390674</v>
      </c>
      <c r="F6" s="20">
        <v>-403390674</v>
      </c>
      <c r="G6" s="20">
        <v>65252965</v>
      </c>
      <c r="H6" s="20">
        <v>-1899879</v>
      </c>
      <c r="I6" s="20">
        <v>-331484</v>
      </c>
      <c r="J6" s="20">
        <v>63021602</v>
      </c>
      <c r="K6" s="20">
        <v>2605231</v>
      </c>
      <c r="L6" s="20">
        <v>375065</v>
      </c>
      <c r="M6" s="20">
        <v>-8087802</v>
      </c>
      <c r="N6" s="20">
        <v>-5107506</v>
      </c>
      <c r="O6" s="20"/>
      <c r="P6" s="20"/>
      <c r="Q6" s="20"/>
      <c r="R6" s="20"/>
      <c r="S6" s="20"/>
      <c r="T6" s="20"/>
      <c r="U6" s="20"/>
      <c r="V6" s="20"/>
      <c r="W6" s="20">
        <v>57914096</v>
      </c>
      <c r="X6" s="20">
        <v>-201695352</v>
      </c>
      <c r="Y6" s="20">
        <v>259609448</v>
      </c>
      <c r="Z6" s="21">
        <v>-128.71364928627605</v>
      </c>
      <c r="AA6" s="22">
        <v>-403390674</v>
      </c>
    </row>
    <row r="7" spans="1:27" x14ac:dyDescent="0.25">
      <c r="A7" s="23" t="s">
        <v>35</v>
      </c>
      <c r="B7" s="17" t="s">
        <v>32</v>
      </c>
      <c r="C7" s="18">
        <v>38838809</v>
      </c>
      <c r="D7" s="18"/>
      <c r="E7" s="19">
        <v>488276872</v>
      </c>
      <c r="F7" s="20">
        <v>488276872</v>
      </c>
      <c r="G7" s="20">
        <v>86793945</v>
      </c>
      <c r="H7" s="20">
        <v>6910779</v>
      </c>
      <c r="I7" s="20">
        <v>5281615</v>
      </c>
      <c r="J7" s="20">
        <v>98986339</v>
      </c>
      <c r="K7" s="20">
        <v>6419458</v>
      </c>
      <c r="L7" s="20">
        <v>-19640886</v>
      </c>
      <c r="M7" s="20">
        <v>3012011</v>
      </c>
      <c r="N7" s="20">
        <v>-10209417</v>
      </c>
      <c r="O7" s="20"/>
      <c r="P7" s="20"/>
      <c r="Q7" s="20"/>
      <c r="R7" s="20"/>
      <c r="S7" s="20"/>
      <c r="T7" s="20"/>
      <c r="U7" s="20"/>
      <c r="V7" s="20"/>
      <c r="W7" s="20">
        <v>88776922</v>
      </c>
      <c r="X7" s="20">
        <v>244138440</v>
      </c>
      <c r="Y7" s="20">
        <v>-155361518</v>
      </c>
      <c r="Z7" s="21">
        <v>-63.63664730552059</v>
      </c>
      <c r="AA7" s="22">
        <v>488276872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-11695498</v>
      </c>
      <c r="D10" s="18"/>
      <c r="E10" s="19">
        <v>-4967078</v>
      </c>
      <c r="F10" s="20">
        <v>-4967078</v>
      </c>
      <c r="G10" s="20">
        <v>-11784265</v>
      </c>
      <c r="H10" s="20">
        <v>-37701</v>
      </c>
      <c r="I10" s="20">
        <v>-152818</v>
      </c>
      <c r="J10" s="20">
        <v>-11974784</v>
      </c>
      <c r="K10" s="20">
        <v>-394880</v>
      </c>
      <c r="L10" s="20">
        <v>-364908</v>
      </c>
      <c r="M10" s="20">
        <v>-1080378</v>
      </c>
      <c r="N10" s="20">
        <v>-1840166</v>
      </c>
      <c r="O10" s="20"/>
      <c r="P10" s="20"/>
      <c r="Q10" s="20"/>
      <c r="R10" s="20"/>
      <c r="S10" s="20"/>
      <c r="T10" s="20"/>
      <c r="U10" s="20"/>
      <c r="V10" s="20"/>
      <c r="W10" s="20">
        <v>-13814950</v>
      </c>
      <c r="X10" s="20">
        <v>-2483532</v>
      </c>
      <c r="Y10" s="20">
        <v>-11331418</v>
      </c>
      <c r="Z10" s="21">
        <v>456.2622104325614</v>
      </c>
      <c r="AA10" s="22">
        <v>-4967078</v>
      </c>
    </row>
    <row r="11" spans="1:27" x14ac:dyDescent="0.25">
      <c r="A11" s="23" t="s">
        <v>39</v>
      </c>
      <c r="B11" s="17" t="s">
        <v>32</v>
      </c>
      <c r="C11" s="18">
        <v>62005849</v>
      </c>
      <c r="D11" s="18"/>
      <c r="E11" s="19"/>
      <c r="F11" s="20"/>
      <c r="G11" s="24">
        <v>62005850</v>
      </c>
      <c r="H11" s="24">
        <v>1001208</v>
      </c>
      <c r="I11" s="24">
        <v>101313</v>
      </c>
      <c r="J11" s="20">
        <v>63108371</v>
      </c>
      <c r="K11" s="24">
        <v>1470978</v>
      </c>
      <c r="L11" s="24">
        <v>1060569</v>
      </c>
      <c r="M11" s="20">
        <v>1715424</v>
      </c>
      <c r="N11" s="24">
        <v>4246971</v>
      </c>
      <c r="O11" s="24"/>
      <c r="P11" s="24"/>
      <c r="Q11" s="20"/>
      <c r="R11" s="24"/>
      <c r="S11" s="24"/>
      <c r="T11" s="20"/>
      <c r="U11" s="24"/>
      <c r="V11" s="24"/>
      <c r="W11" s="24">
        <v>67355342</v>
      </c>
      <c r="X11" s="20"/>
      <c r="Y11" s="24">
        <v>67355342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153770190</v>
      </c>
      <c r="D13" s="29">
        <f>SUM(D6:D12)</f>
        <v>0</v>
      </c>
      <c r="E13" s="30">
        <f t="shared" si="0"/>
        <v>79919120</v>
      </c>
      <c r="F13" s="31">
        <f t="shared" si="0"/>
        <v>79919120</v>
      </c>
      <c r="G13" s="31">
        <f t="shared" si="0"/>
        <v>201388308</v>
      </c>
      <c r="H13" s="31">
        <f t="shared" si="0"/>
        <v>5974407</v>
      </c>
      <c r="I13" s="31">
        <f t="shared" si="0"/>
        <v>4898626</v>
      </c>
      <c r="J13" s="31">
        <f t="shared" si="0"/>
        <v>212261341</v>
      </c>
      <c r="K13" s="31">
        <f t="shared" si="0"/>
        <v>10100787</v>
      </c>
      <c r="L13" s="31">
        <f t="shared" si="0"/>
        <v>-18570160</v>
      </c>
      <c r="M13" s="31">
        <f t="shared" si="0"/>
        <v>-4440745</v>
      </c>
      <c r="N13" s="31">
        <f t="shared" si="0"/>
        <v>-12910118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199351223</v>
      </c>
      <c r="X13" s="31">
        <f t="shared" si="0"/>
        <v>39959556</v>
      </c>
      <c r="Y13" s="31">
        <f t="shared" si="0"/>
        <v>159391667</v>
      </c>
      <c r="Z13" s="32">
        <f>+IF(X13&lt;&gt;0,+(Y13/X13)*100,0)</f>
        <v>398.88247757307414</v>
      </c>
      <c r="AA13" s="33">
        <f>SUM(AA6:AA12)</f>
        <v>79919120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85391285</v>
      </c>
      <c r="D17" s="18"/>
      <c r="E17" s="19">
        <v>-2921100</v>
      </c>
      <c r="F17" s="20">
        <v>-2921100</v>
      </c>
      <c r="G17" s="24">
        <v>25416682</v>
      </c>
      <c r="H17" s="24">
        <v>61066412</v>
      </c>
      <c r="I17" s="24">
        <v>-420156</v>
      </c>
      <c r="J17" s="20">
        <v>86062938</v>
      </c>
      <c r="K17" s="24">
        <v>-434162</v>
      </c>
      <c r="L17" s="24">
        <v>3506996</v>
      </c>
      <c r="M17" s="20">
        <v>3819837</v>
      </c>
      <c r="N17" s="24">
        <v>6892671</v>
      </c>
      <c r="O17" s="24"/>
      <c r="P17" s="24"/>
      <c r="Q17" s="20"/>
      <c r="R17" s="24"/>
      <c r="S17" s="24"/>
      <c r="T17" s="20"/>
      <c r="U17" s="24"/>
      <c r="V17" s="24"/>
      <c r="W17" s="24">
        <v>92955609</v>
      </c>
      <c r="X17" s="20">
        <v>-1460550</v>
      </c>
      <c r="Y17" s="24">
        <v>94416159</v>
      </c>
      <c r="Z17" s="25">
        <v>-6464.4249768922664</v>
      </c>
      <c r="AA17" s="26">
        <v>-2921100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85391285</v>
      </c>
      <c r="D25" s="29">
        <f t="shared" ref="D25:Y25" si="1">SUM(D15:D24)</f>
        <v>0</v>
      </c>
      <c r="E25" s="35">
        <f t="shared" si="1"/>
        <v>-2921100</v>
      </c>
      <c r="F25" s="36">
        <f t="shared" si="1"/>
        <v>-2921100</v>
      </c>
      <c r="G25" s="36">
        <f t="shared" si="1"/>
        <v>25416682</v>
      </c>
      <c r="H25" s="36">
        <f t="shared" si="1"/>
        <v>61066412</v>
      </c>
      <c r="I25" s="36">
        <f t="shared" si="1"/>
        <v>-420156</v>
      </c>
      <c r="J25" s="36">
        <f t="shared" si="1"/>
        <v>86062938</v>
      </c>
      <c r="K25" s="36">
        <f t="shared" si="1"/>
        <v>-434162</v>
      </c>
      <c r="L25" s="36">
        <f t="shared" si="1"/>
        <v>3506996</v>
      </c>
      <c r="M25" s="36">
        <f t="shared" si="1"/>
        <v>3819837</v>
      </c>
      <c r="N25" s="36">
        <f t="shared" si="1"/>
        <v>6892671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92955609</v>
      </c>
      <c r="X25" s="36">
        <f t="shared" si="1"/>
        <v>-1460550</v>
      </c>
      <c r="Y25" s="36">
        <f t="shared" si="1"/>
        <v>94416159</v>
      </c>
      <c r="Z25" s="37">
        <f>+IF(X25&lt;&gt;0,+(Y25/X25)*100,0)</f>
        <v>-6464.4249768922664</v>
      </c>
      <c r="AA25" s="38">
        <f>SUM(AA15:AA24)</f>
        <v>-2921100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239161475</v>
      </c>
      <c r="D26" s="29">
        <f>+D13+D25</f>
        <v>0</v>
      </c>
      <c r="E26" s="30">
        <f t="shared" si="2"/>
        <v>76998020</v>
      </c>
      <c r="F26" s="31">
        <f t="shared" si="2"/>
        <v>76998020</v>
      </c>
      <c r="G26" s="31">
        <f t="shared" si="2"/>
        <v>226804990</v>
      </c>
      <c r="H26" s="31">
        <f t="shared" si="2"/>
        <v>67040819</v>
      </c>
      <c r="I26" s="31">
        <f t="shared" si="2"/>
        <v>4478470</v>
      </c>
      <c r="J26" s="31">
        <f t="shared" si="2"/>
        <v>298324279</v>
      </c>
      <c r="K26" s="31">
        <f t="shared" si="2"/>
        <v>9666625</v>
      </c>
      <c r="L26" s="31">
        <f t="shared" si="2"/>
        <v>-15063164</v>
      </c>
      <c r="M26" s="31">
        <f t="shared" si="2"/>
        <v>-620908</v>
      </c>
      <c r="N26" s="31">
        <f t="shared" si="2"/>
        <v>-6017447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292306832</v>
      </c>
      <c r="X26" s="31">
        <f t="shared" si="2"/>
        <v>38499006</v>
      </c>
      <c r="Y26" s="31">
        <f t="shared" si="2"/>
        <v>253807826</v>
      </c>
      <c r="Z26" s="32">
        <f>+IF(X26&lt;&gt;0,+(Y26/X26)*100,0)</f>
        <v>659.25812733970326</v>
      </c>
      <c r="AA26" s="33">
        <f>+AA13+AA25</f>
        <v>76998020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-229002</v>
      </c>
      <c r="D31" s="18"/>
      <c r="E31" s="19"/>
      <c r="F31" s="20"/>
      <c r="G31" s="20">
        <v>-229183</v>
      </c>
      <c r="H31" s="20">
        <v>-292</v>
      </c>
      <c r="I31" s="20">
        <v>-206</v>
      </c>
      <c r="J31" s="20">
        <v>-229681</v>
      </c>
      <c r="K31" s="20">
        <v>-129</v>
      </c>
      <c r="L31" s="20">
        <v>-310</v>
      </c>
      <c r="M31" s="20">
        <v>-255</v>
      </c>
      <c r="N31" s="20">
        <v>-694</v>
      </c>
      <c r="O31" s="20"/>
      <c r="P31" s="20"/>
      <c r="Q31" s="20"/>
      <c r="R31" s="20"/>
      <c r="S31" s="20"/>
      <c r="T31" s="20"/>
      <c r="U31" s="20"/>
      <c r="V31" s="20"/>
      <c r="W31" s="20">
        <v>-230375</v>
      </c>
      <c r="X31" s="20"/>
      <c r="Y31" s="20">
        <v>-230375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17900804</v>
      </c>
      <c r="D32" s="18"/>
      <c r="E32" s="19">
        <v>8361880</v>
      </c>
      <c r="F32" s="20">
        <v>8361880</v>
      </c>
      <c r="G32" s="20">
        <v>13894652</v>
      </c>
      <c r="H32" s="20">
        <v>3242979</v>
      </c>
      <c r="I32" s="20">
        <v>-4145914</v>
      </c>
      <c r="J32" s="20">
        <v>12991717</v>
      </c>
      <c r="K32" s="20">
        <v>9684601</v>
      </c>
      <c r="L32" s="20">
        <v>4100295</v>
      </c>
      <c r="M32" s="20">
        <v>1763207</v>
      </c>
      <c r="N32" s="20">
        <v>15548103</v>
      </c>
      <c r="O32" s="20"/>
      <c r="P32" s="20"/>
      <c r="Q32" s="20"/>
      <c r="R32" s="20"/>
      <c r="S32" s="20"/>
      <c r="T32" s="20"/>
      <c r="U32" s="20"/>
      <c r="V32" s="20"/>
      <c r="W32" s="20">
        <v>28539820</v>
      </c>
      <c r="X32" s="20">
        <v>4180926</v>
      </c>
      <c r="Y32" s="20">
        <v>24358894</v>
      </c>
      <c r="Z32" s="21">
        <v>582.61959192772133</v>
      </c>
      <c r="AA32" s="22">
        <v>8361880</v>
      </c>
    </row>
    <row r="33" spans="1:27" x14ac:dyDescent="0.25">
      <c r="A33" s="23" t="s">
        <v>60</v>
      </c>
      <c r="B33" s="17" t="s">
        <v>32</v>
      </c>
      <c r="C33" s="18">
        <v>25352672</v>
      </c>
      <c r="D33" s="18"/>
      <c r="E33" s="19"/>
      <c r="F33" s="20"/>
      <c r="G33" s="20">
        <v>25352672</v>
      </c>
      <c r="H33" s="20"/>
      <c r="I33" s="20">
        <v>-2254153</v>
      </c>
      <c r="J33" s="20">
        <v>23098519</v>
      </c>
      <c r="K33" s="20"/>
      <c r="L33" s="20"/>
      <c r="M33" s="20">
        <v>-505332</v>
      </c>
      <c r="N33" s="20">
        <v>-505332</v>
      </c>
      <c r="O33" s="20"/>
      <c r="P33" s="20"/>
      <c r="Q33" s="20"/>
      <c r="R33" s="20"/>
      <c r="S33" s="20"/>
      <c r="T33" s="20"/>
      <c r="U33" s="20"/>
      <c r="V33" s="20"/>
      <c r="W33" s="20">
        <v>22593187</v>
      </c>
      <c r="X33" s="20"/>
      <c r="Y33" s="20">
        <v>22593187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146627163</v>
      </c>
      <c r="D35" s="18"/>
      <c r="E35" s="19">
        <v>28319494</v>
      </c>
      <c r="F35" s="20">
        <v>28319494</v>
      </c>
      <c r="G35" s="20">
        <v>148485559</v>
      </c>
      <c r="H35" s="20">
        <v>2051558</v>
      </c>
      <c r="I35" s="20">
        <v>1936513</v>
      </c>
      <c r="J35" s="20">
        <v>152473630</v>
      </c>
      <c r="K35" s="20">
        <v>2022351</v>
      </c>
      <c r="L35" s="20">
        <v>1974347</v>
      </c>
      <c r="M35" s="20">
        <v>2068484</v>
      </c>
      <c r="N35" s="20">
        <v>6065182</v>
      </c>
      <c r="O35" s="20"/>
      <c r="P35" s="20"/>
      <c r="Q35" s="20"/>
      <c r="R35" s="20"/>
      <c r="S35" s="20"/>
      <c r="T35" s="20"/>
      <c r="U35" s="20"/>
      <c r="V35" s="20"/>
      <c r="W35" s="20">
        <v>158538812</v>
      </c>
      <c r="X35" s="20">
        <v>14159748</v>
      </c>
      <c r="Y35" s="20">
        <v>144379064</v>
      </c>
      <c r="Z35" s="21">
        <v>1019.6443044042875</v>
      </c>
      <c r="AA35" s="22">
        <v>28319494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189651637</v>
      </c>
      <c r="D37" s="29">
        <f t="shared" ref="D37:Y37" si="3">SUM(D29:D36)</f>
        <v>0</v>
      </c>
      <c r="E37" s="30">
        <f t="shared" si="3"/>
        <v>36681374</v>
      </c>
      <c r="F37" s="31">
        <f t="shared" si="3"/>
        <v>36681374</v>
      </c>
      <c r="G37" s="31">
        <f t="shared" si="3"/>
        <v>187503700</v>
      </c>
      <c r="H37" s="31">
        <f t="shared" si="3"/>
        <v>5294245</v>
      </c>
      <c r="I37" s="31">
        <f t="shared" si="3"/>
        <v>-4463760</v>
      </c>
      <c r="J37" s="31">
        <f t="shared" si="3"/>
        <v>188334185</v>
      </c>
      <c r="K37" s="31">
        <f t="shared" si="3"/>
        <v>11706823</v>
      </c>
      <c r="L37" s="31">
        <f t="shared" si="3"/>
        <v>6074332</v>
      </c>
      <c r="M37" s="31">
        <f t="shared" si="3"/>
        <v>3326104</v>
      </c>
      <c r="N37" s="31">
        <f t="shared" si="3"/>
        <v>21107259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209441444</v>
      </c>
      <c r="X37" s="31">
        <f t="shared" si="3"/>
        <v>18340674</v>
      </c>
      <c r="Y37" s="31">
        <f t="shared" si="3"/>
        <v>191100770</v>
      </c>
      <c r="Z37" s="32">
        <f>+IF(X37&lt;&gt;0,+(Y37/X37)*100,0)</f>
        <v>1041.9506393276497</v>
      </c>
      <c r="AA37" s="33">
        <f>SUM(AA29:AA36)</f>
        <v>36681374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189651637</v>
      </c>
      <c r="D44" s="29">
        <f>+D37+D43</f>
        <v>0</v>
      </c>
      <c r="E44" s="30">
        <f t="shared" si="5"/>
        <v>36681374</v>
      </c>
      <c r="F44" s="31">
        <f t="shared" si="5"/>
        <v>36681374</v>
      </c>
      <c r="G44" s="31">
        <f t="shared" si="5"/>
        <v>187503700</v>
      </c>
      <c r="H44" s="31">
        <f t="shared" si="5"/>
        <v>5294245</v>
      </c>
      <c r="I44" s="31">
        <f t="shared" si="5"/>
        <v>-4463760</v>
      </c>
      <c r="J44" s="31">
        <f t="shared" si="5"/>
        <v>188334185</v>
      </c>
      <c r="K44" s="31">
        <f t="shared" si="5"/>
        <v>11706823</v>
      </c>
      <c r="L44" s="31">
        <f t="shared" si="5"/>
        <v>6074332</v>
      </c>
      <c r="M44" s="31">
        <f t="shared" si="5"/>
        <v>3326104</v>
      </c>
      <c r="N44" s="31">
        <f t="shared" si="5"/>
        <v>21107259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209441444</v>
      </c>
      <c r="X44" s="31">
        <f t="shared" si="5"/>
        <v>18340674</v>
      </c>
      <c r="Y44" s="31">
        <f t="shared" si="5"/>
        <v>191100770</v>
      </c>
      <c r="Z44" s="32">
        <f>+IF(X44&lt;&gt;0,+(Y44/X44)*100,0)</f>
        <v>1041.9506393276497</v>
      </c>
      <c r="AA44" s="33">
        <f>+AA37+AA43</f>
        <v>36681374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49509838</v>
      </c>
      <c r="D45" s="42">
        <f t="shared" si="6"/>
        <v>0</v>
      </c>
      <c r="E45" s="43">
        <f t="shared" si="6"/>
        <v>40316646</v>
      </c>
      <c r="F45" s="44">
        <f t="shared" si="6"/>
        <v>40316646</v>
      </c>
      <c r="G45" s="44">
        <f t="shared" si="6"/>
        <v>39301290</v>
      </c>
      <c r="H45" s="44">
        <f t="shared" si="6"/>
        <v>61746574</v>
      </c>
      <c r="I45" s="44">
        <f t="shared" si="6"/>
        <v>8942230</v>
      </c>
      <c r="J45" s="44">
        <f t="shared" si="6"/>
        <v>109990094</v>
      </c>
      <c r="K45" s="44">
        <f t="shared" si="6"/>
        <v>-2040198</v>
      </c>
      <c r="L45" s="44">
        <f t="shared" si="6"/>
        <v>-21137496</v>
      </c>
      <c r="M45" s="44">
        <f t="shared" si="6"/>
        <v>-3947012</v>
      </c>
      <c r="N45" s="44">
        <f t="shared" si="6"/>
        <v>-27124706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82865388</v>
      </c>
      <c r="X45" s="44">
        <f t="shared" si="6"/>
        <v>20158332</v>
      </c>
      <c r="Y45" s="44">
        <f t="shared" si="6"/>
        <v>62707056</v>
      </c>
      <c r="Z45" s="45">
        <f>+IF(X45&lt;&gt;0,+(Y45/X45)*100,0)</f>
        <v>311.072642319811</v>
      </c>
      <c r="AA45" s="46">
        <f>+AA26-AA44</f>
        <v>40316646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-24821714</v>
      </c>
      <c r="D47" s="18"/>
      <c r="E47" s="19">
        <v>40316646</v>
      </c>
      <c r="F47" s="20">
        <v>40316646</v>
      </c>
      <c r="G47" s="20">
        <v>-49852877</v>
      </c>
      <c r="H47" s="20">
        <v>30449049</v>
      </c>
      <c r="I47" s="20">
        <v>6307265</v>
      </c>
      <c r="J47" s="20">
        <v>-13096563</v>
      </c>
      <c r="K47" s="20">
        <v>-4647375</v>
      </c>
      <c r="L47" s="20">
        <v>18669333</v>
      </c>
      <c r="M47" s="20">
        <v>-690120</v>
      </c>
      <c r="N47" s="20">
        <v>13331838</v>
      </c>
      <c r="O47" s="20"/>
      <c r="P47" s="20"/>
      <c r="Q47" s="20"/>
      <c r="R47" s="20"/>
      <c r="S47" s="20"/>
      <c r="T47" s="20"/>
      <c r="U47" s="20"/>
      <c r="V47" s="20"/>
      <c r="W47" s="20">
        <v>235275</v>
      </c>
      <c r="X47" s="20">
        <v>20158320</v>
      </c>
      <c r="Y47" s="20">
        <v>-19923045</v>
      </c>
      <c r="Z47" s="47">
        <v>-98.832864048194494</v>
      </c>
      <c r="AA47" s="22">
        <v>40316646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-24821714</v>
      </c>
      <c r="D50" s="50">
        <f t="shared" ref="D50:Y50" si="7">SUM(D47:D49)</f>
        <v>0</v>
      </c>
      <c r="E50" s="51">
        <f t="shared" si="7"/>
        <v>40316646</v>
      </c>
      <c r="F50" s="52">
        <f t="shared" si="7"/>
        <v>40316646</v>
      </c>
      <c r="G50" s="52">
        <f t="shared" si="7"/>
        <v>-49852877</v>
      </c>
      <c r="H50" s="52">
        <f t="shared" si="7"/>
        <v>30449049</v>
      </c>
      <c r="I50" s="52">
        <f t="shared" si="7"/>
        <v>6307265</v>
      </c>
      <c r="J50" s="52">
        <f t="shared" si="7"/>
        <v>-13096563</v>
      </c>
      <c r="K50" s="52">
        <f t="shared" si="7"/>
        <v>-4647375</v>
      </c>
      <c r="L50" s="52">
        <f t="shared" si="7"/>
        <v>18669333</v>
      </c>
      <c r="M50" s="52">
        <f t="shared" si="7"/>
        <v>-690120</v>
      </c>
      <c r="N50" s="52">
        <f t="shared" si="7"/>
        <v>13331838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235275</v>
      </c>
      <c r="X50" s="52">
        <f t="shared" si="7"/>
        <v>20158320</v>
      </c>
      <c r="Y50" s="52">
        <f t="shared" si="7"/>
        <v>-19923045</v>
      </c>
      <c r="Z50" s="53">
        <f>+IF(X50&lt;&gt;0,+(Y50/X50)*100,0)</f>
        <v>-98.832864048194494</v>
      </c>
      <c r="AA50" s="54">
        <f>SUM(AA47:AA49)</f>
        <v>40316646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580511842</v>
      </c>
      <c r="D6" s="18"/>
      <c r="E6" s="19">
        <v>69742957</v>
      </c>
      <c r="F6" s="20">
        <v>69742957</v>
      </c>
      <c r="G6" s="20">
        <v>581510014</v>
      </c>
      <c r="H6" s="20">
        <v>-1887386</v>
      </c>
      <c r="I6" s="20">
        <v>-1299648</v>
      </c>
      <c r="J6" s="20">
        <v>578322980</v>
      </c>
      <c r="K6" s="20">
        <v>-477129</v>
      </c>
      <c r="L6" s="20"/>
      <c r="M6" s="20">
        <v>134369</v>
      </c>
      <c r="N6" s="20">
        <v>-342760</v>
      </c>
      <c r="O6" s="20"/>
      <c r="P6" s="20"/>
      <c r="Q6" s="20"/>
      <c r="R6" s="20"/>
      <c r="S6" s="20"/>
      <c r="T6" s="20"/>
      <c r="U6" s="20"/>
      <c r="V6" s="20"/>
      <c r="W6" s="20">
        <v>577980220</v>
      </c>
      <c r="X6" s="20">
        <v>54499463</v>
      </c>
      <c r="Y6" s="20">
        <v>523480757</v>
      </c>
      <c r="Z6" s="21">
        <v>960.52461471042398</v>
      </c>
      <c r="AA6" s="22">
        <v>69742957</v>
      </c>
    </row>
    <row r="7" spans="1:27" x14ac:dyDescent="0.25">
      <c r="A7" s="23" t="s">
        <v>35</v>
      </c>
      <c r="B7" s="17" t="s">
        <v>32</v>
      </c>
      <c r="C7" s="18">
        <v>8554493</v>
      </c>
      <c r="D7" s="18"/>
      <c r="E7" s="19">
        <v>31507032</v>
      </c>
      <c r="F7" s="20">
        <v>31507032</v>
      </c>
      <c r="G7" s="20">
        <v>8840744</v>
      </c>
      <c r="H7" s="20">
        <v>81338</v>
      </c>
      <c r="I7" s="20">
        <v>676598</v>
      </c>
      <c r="J7" s="20">
        <v>9598680</v>
      </c>
      <c r="K7" s="20">
        <v>174081</v>
      </c>
      <c r="L7" s="20"/>
      <c r="M7" s="20">
        <v>239360</v>
      </c>
      <c r="N7" s="20">
        <v>413441</v>
      </c>
      <c r="O7" s="20"/>
      <c r="P7" s="20"/>
      <c r="Q7" s="20"/>
      <c r="R7" s="20"/>
      <c r="S7" s="20"/>
      <c r="T7" s="20"/>
      <c r="U7" s="20"/>
      <c r="V7" s="20"/>
      <c r="W7" s="20">
        <v>10012121</v>
      </c>
      <c r="X7" s="20">
        <v>30991592</v>
      </c>
      <c r="Y7" s="20">
        <v>-20979471</v>
      </c>
      <c r="Z7" s="21">
        <v>-67.694073282843931</v>
      </c>
      <c r="AA7" s="22">
        <v>31507032</v>
      </c>
    </row>
    <row r="8" spans="1:27" x14ac:dyDescent="0.25">
      <c r="A8" s="23" t="s">
        <v>36</v>
      </c>
      <c r="B8" s="17" t="s">
        <v>32</v>
      </c>
      <c r="C8" s="18">
        <v>-131989</v>
      </c>
      <c r="D8" s="18"/>
      <c r="E8" s="19">
        <v>-28517579</v>
      </c>
      <c r="F8" s="20">
        <v>-28517579</v>
      </c>
      <c r="G8" s="20">
        <v>-131989</v>
      </c>
      <c r="H8" s="20"/>
      <c r="I8" s="20"/>
      <c r="J8" s="20">
        <v>-131989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-131989</v>
      </c>
      <c r="X8" s="20">
        <v>-28517579</v>
      </c>
      <c r="Y8" s="20">
        <v>28385590</v>
      </c>
      <c r="Z8" s="21">
        <v>-99.537166180901963</v>
      </c>
      <c r="AA8" s="22">
        <v>-28517579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-13569832</v>
      </c>
      <c r="D10" s="18"/>
      <c r="E10" s="19">
        <v>240000</v>
      </c>
      <c r="F10" s="20">
        <v>240000</v>
      </c>
      <c r="G10" s="20">
        <v>-13612024</v>
      </c>
      <c r="H10" s="20">
        <v>-49108</v>
      </c>
      <c r="I10" s="20">
        <v>-22010</v>
      </c>
      <c r="J10" s="20">
        <v>-13683142</v>
      </c>
      <c r="K10" s="20">
        <v>-68845</v>
      </c>
      <c r="L10" s="20"/>
      <c r="M10" s="20">
        <v>-70379</v>
      </c>
      <c r="N10" s="20">
        <v>-139224</v>
      </c>
      <c r="O10" s="20"/>
      <c r="P10" s="20"/>
      <c r="Q10" s="20"/>
      <c r="R10" s="20"/>
      <c r="S10" s="20"/>
      <c r="T10" s="20"/>
      <c r="U10" s="20"/>
      <c r="V10" s="20"/>
      <c r="W10" s="20">
        <v>-13822366</v>
      </c>
      <c r="X10" s="20">
        <v>240000</v>
      </c>
      <c r="Y10" s="20">
        <v>-14062366</v>
      </c>
      <c r="Z10" s="21">
        <v>-5859.3191666666671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>
        <v>9439026</v>
      </c>
      <c r="D11" s="18"/>
      <c r="E11" s="19">
        <v>-2158787</v>
      </c>
      <c r="F11" s="20">
        <v>-2158787</v>
      </c>
      <c r="G11" s="24">
        <v>9492149</v>
      </c>
      <c r="H11" s="24">
        <v>259512</v>
      </c>
      <c r="I11" s="24">
        <v>329595</v>
      </c>
      <c r="J11" s="20">
        <v>10081256</v>
      </c>
      <c r="K11" s="24">
        <v>136663</v>
      </c>
      <c r="L11" s="24"/>
      <c r="M11" s="20">
        <v>209448</v>
      </c>
      <c r="N11" s="24">
        <v>346111</v>
      </c>
      <c r="O11" s="24"/>
      <c r="P11" s="24"/>
      <c r="Q11" s="20"/>
      <c r="R11" s="24"/>
      <c r="S11" s="24"/>
      <c r="T11" s="20"/>
      <c r="U11" s="24"/>
      <c r="V11" s="24"/>
      <c r="W11" s="24">
        <v>10427367</v>
      </c>
      <c r="X11" s="20">
        <v>-1079394</v>
      </c>
      <c r="Y11" s="24">
        <v>11506761</v>
      </c>
      <c r="Z11" s="25">
        <v>-1066.0389996609208</v>
      </c>
      <c r="AA11" s="26">
        <v>-2158787</v>
      </c>
    </row>
    <row r="12" spans="1:27" x14ac:dyDescent="0.25">
      <c r="A12" s="23" t="s">
        <v>40</v>
      </c>
      <c r="B12" s="17" t="s">
        <v>32</v>
      </c>
      <c r="C12" s="18">
        <v>-49713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584753827</v>
      </c>
      <c r="D13" s="29">
        <f>SUM(D6:D12)</f>
        <v>0</v>
      </c>
      <c r="E13" s="30">
        <f t="shared" si="0"/>
        <v>70813623</v>
      </c>
      <c r="F13" s="31">
        <f t="shared" si="0"/>
        <v>70813623</v>
      </c>
      <c r="G13" s="31">
        <f t="shared" si="0"/>
        <v>586049181</v>
      </c>
      <c r="H13" s="31">
        <f t="shared" si="0"/>
        <v>-1595644</v>
      </c>
      <c r="I13" s="31">
        <f t="shared" si="0"/>
        <v>-315465</v>
      </c>
      <c r="J13" s="31">
        <f t="shared" si="0"/>
        <v>584138072</v>
      </c>
      <c r="K13" s="31">
        <f t="shared" si="0"/>
        <v>-235230</v>
      </c>
      <c r="L13" s="31">
        <f t="shared" si="0"/>
        <v>0</v>
      </c>
      <c r="M13" s="31">
        <f t="shared" si="0"/>
        <v>512798</v>
      </c>
      <c r="N13" s="31">
        <f t="shared" si="0"/>
        <v>277568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584415640</v>
      </c>
      <c r="X13" s="31">
        <f t="shared" si="0"/>
        <v>56134082</v>
      </c>
      <c r="Y13" s="31">
        <f t="shared" si="0"/>
        <v>528281558</v>
      </c>
      <c r="Z13" s="32">
        <f>+IF(X13&lt;&gt;0,+(Y13/X13)*100,0)</f>
        <v>941.10661326927902</v>
      </c>
      <c r="AA13" s="33">
        <f>SUM(AA6:AA12)</f>
        <v>70813623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39438206</v>
      </c>
      <c r="D17" s="18"/>
      <c r="E17" s="19">
        <v>-10855981</v>
      </c>
      <c r="F17" s="20">
        <v>-10855981</v>
      </c>
      <c r="G17" s="24">
        <v>47307872</v>
      </c>
      <c r="H17" s="24">
        <v>-8398001</v>
      </c>
      <c r="I17" s="24">
        <v>1458752</v>
      </c>
      <c r="J17" s="20">
        <v>40368623</v>
      </c>
      <c r="K17" s="24">
        <v>589899</v>
      </c>
      <c r="L17" s="24"/>
      <c r="M17" s="20">
        <v>-102116</v>
      </c>
      <c r="N17" s="24">
        <v>487783</v>
      </c>
      <c r="O17" s="24"/>
      <c r="P17" s="24"/>
      <c r="Q17" s="20"/>
      <c r="R17" s="24"/>
      <c r="S17" s="24"/>
      <c r="T17" s="20"/>
      <c r="U17" s="24"/>
      <c r="V17" s="24"/>
      <c r="W17" s="24">
        <v>40856406</v>
      </c>
      <c r="X17" s="20">
        <v>-9660165</v>
      </c>
      <c r="Y17" s="24">
        <v>50516571</v>
      </c>
      <c r="Z17" s="25">
        <v>-522.9369374125597</v>
      </c>
      <c r="AA17" s="26">
        <v>-10855981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39438206</v>
      </c>
      <c r="D25" s="29">
        <f t="shared" ref="D25:Y25" si="1">SUM(D15:D24)</f>
        <v>0</v>
      </c>
      <c r="E25" s="35">
        <f t="shared" si="1"/>
        <v>-10855981</v>
      </c>
      <c r="F25" s="36">
        <f t="shared" si="1"/>
        <v>-10855981</v>
      </c>
      <c r="G25" s="36">
        <f t="shared" si="1"/>
        <v>47307872</v>
      </c>
      <c r="H25" s="36">
        <f t="shared" si="1"/>
        <v>-8398001</v>
      </c>
      <c r="I25" s="36">
        <f t="shared" si="1"/>
        <v>1458752</v>
      </c>
      <c r="J25" s="36">
        <f t="shared" si="1"/>
        <v>40368623</v>
      </c>
      <c r="K25" s="36">
        <f t="shared" si="1"/>
        <v>589899</v>
      </c>
      <c r="L25" s="36">
        <f t="shared" si="1"/>
        <v>0</v>
      </c>
      <c r="M25" s="36">
        <f t="shared" si="1"/>
        <v>-102116</v>
      </c>
      <c r="N25" s="36">
        <f t="shared" si="1"/>
        <v>487783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40856406</v>
      </c>
      <c r="X25" s="36">
        <f t="shared" si="1"/>
        <v>-9660165</v>
      </c>
      <c r="Y25" s="36">
        <f t="shared" si="1"/>
        <v>50516571</v>
      </c>
      <c r="Z25" s="37">
        <f>+IF(X25&lt;&gt;0,+(Y25/X25)*100,0)</f>
        <v>-522.9369374125597</v>
      </c>
      <c r="AA25" s="38">
        <f>SUM(AA15:AA24)</f>
        <v>-10855981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624192033</v>
      </c>
      <c r="D26" s="29">
        <f>+D13+D25</f>
        <v>0</v>
      </c>
      <c r="E26" s="30">
        <f t="shared" si="2"/>
        <v>59957642</v>
      </c>
      <c r="F26" s="31">
        <f t="shared" si="2"/>
        <v>59957642</v>
      </c>
      <c r="G26" s="31">
        <f t="shared" si="2"/>
        <v>633357053</v>
      </c>
      <c r="H26" s="31">
        <f t="shared" si="2"/>
        <v>-9993645</v>
      </c>
      <c r="I26" s="31">
        <f t="shared" si="2"/>
        <v>1143287</v>
      </c>
      <c r="J26" s="31">
        <f t="shared" si="2"/>
        <v>624506695</v>
      </c>
      <c r="K26" s="31">
        <f t="shared" si="2"/>
        <v>354669</v>
      </c>
      <c r="L26" s="31">
        <f t="shared" si="2"/>
        <v>0</v>
      </c>
      <c r="M26" s="31">
        <f t="shared" si="2"/>
        <v>410682</v>
      </c>
      <c r="N26" s="31">
        <f t="shared" si="2"/>
        <v>765351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625272046</v>
      </c>
      <c r="X26" s="31">
        <f t="shared" si="2"/>
        <v>46473917</v>
      </c>
      <c r="Y26" s="31">
        <f t="shared" si="2"/>
        <v>578798129</v>
      </c>
      <c r="Z26" s="32">
        <f>+IF(X26&lt;&gt;0,+(Y26/X26)*100,0)</f>
        <v>1245.4257492433874</v>
      </c>
      <c r="AA26" s="33">
        <f>+AA13+AA25</f>
        <v>59957642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1273199</v>
      </c>
      <c r="D30" s="18"/>
      <c r="E30" s="19"/>
      <c r="F30" s="20"/>
      <c r="G30" s="20">
        <v>1273199</v>
      </c>
      <c r="H30" s="20"/>
      <c r="I30" s="20"/>
      <c r="J30" s="20">
        <v>1273199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1273199</v>
      </c>
      <c r="X30" s="20"/>
      <c r="Y30" s="20">
        <v>1273199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806323</v>
      </c>
      <c r="D31" s="18"/>
      <c r="E31" s="19"/>
      <c r="F31" s="20"/>
      <c r="G31" s="20">
        <v>806322</v>
      </c>
      <c r="H31" s="20"/>
      <c r="I31" s="20"/>
      <c r="J31" s="20">
        <v>806322</v>
      </c>
      <c r="K31" s="20">
        <v>-250</v>
      </c>
      <c r="L31" s="20"/>
      <c r="M31" s="20">
        <v>-29</v>
      </c>
      <c r="N31" s="20">
        <v>-279</v>
      </c>
      <c r="O31" s="20"/>
      <c r="P31" s="20"/>
      <c r="Q31" s="20"/>
      <c r="R31" s="20"/>
      <c r="S31" s="20"/>
      <c r="T31" s="20"/>
      <c r="U31" s="20"/>
      <c r="V31" s="20"/>
      <c r="W31" s="20">
        <v>806043</v>
      </c>
      <c r="X31" s="20"/>
      <c r="Y31" s="20">
        <v>806043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-12783372</v>
      </c>
      <c r="D32" s="18"/>
      <c r="E32" s="19">
        <v>1081213</v>
      </c>
      <c r="F32" s="20">
        <v>1081213</v>
      </c>
      <c r="G32" s="20">
        <v>-12460937</v>
      </c>
      <c r="H32" s="20">
        <v>-1044579</v>
      </c>
      <c r="I32" s="20">
        <v>289800</v>
      </c>
      <c r="J32" s="20">
        <v>-13215716</v>
      </c>
      <c r="K32" s="20">
        <v>-290301</v>
      </c>
      <c r="L32" s="20"/>
      <c r="M32" s="20"/>
      <c r="N32" s="20">
        <v>-290301</v>
      </c>
      <c r="O32" s="20"/>
      <c r="P32" s="20"/>
      <c r="Q32" s="20"/>
      <c r="R32" s="20"/>
      <c r="S32" s="20"/>
      <c r="T32" s="20"/>
      <c r="U32" s="20"/>
      <c r="V32" s="20"/>
      <c r="W32" s="20">
        <v>-13506017</v>
      </c>
      <c r="X32" s="20">
        <v>2160606</v>
      </c>
      <c r="Y32" s="20">
        <v>-15666623</v>
      </c>
      <c r="Z32" s="21">
        <v>-725.10318864244573</v>
      </c>
      <c r="AA32" s="22">
        <v>1081213</v>
      </c>
    </row>
    <row r="33" spans="1:27" x14ac:dyDescent="0.25">
      <c r="A33" s="23" t="s">
        <v>60</v>
      </c>
      <c r="B33" s="17" t="s">
        <v>32</v>
      </c>
      <c r="C33" s="18">
        <v>5827534</v>
      </c>
      <c r="D33" s="18"/>
      <c r="E33" s="19">
        <v>-149917483</v>
      </c>
      <c r="F33" s="20">
        <v>-149917483</v>
      </c>
      <c r="G33" s="20">
        <v>5827534</v>
      </c>
      <c r="H33" s="20"/>
      <c r="I33" s="20"/>
      <c r="J33" s="20">
        <v>5827534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5827534</v>
      </c>
      <c r="X33" s="20">
        <v>-134667485</v>
      </c>
      <c r="Y33" s="20">
        <v>140495019</v>
      </c>
      <c r="Z33" s="21">
        <v>-104.32735043652148</v>
      </c>
      <c r="AA33" s="22">
        <v>-149917483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10290918</v>
      </c>
      <c r="D35" s="18"/>
      <c r="E35" s="19"/>
      <c r="F35" s="20"/>
      <c r="G35" s="20">
        <v>10470054</v>
      </c>
      <c r="H35" s="20">
        <v>176062</v>
      </c>
      <c r="I35" s="20">
        <v>166060</v>
      </c>
      <c r="J35" s="20">
        <v>10812176</v>
      </c>
      <c r="K35" s="20">
        <v>162325</v>
      </c>
      <c r="L35" s="20"/>
      <c r="M35" s="20">
        <v>321756</v>
      </c>
      <c r="N35" s="20">
        <v>484081</v>
      </c>
      <c r="O35" s="20"/>
      <c r="P35" s="20"/>
      <c r="Q35" s="20"/>
      <c r="R35" s="20"/>
      <c r="S35" s="20"/>
      <c r="T35" s="20"/>
      <c r="U35" s="20"/>
      <c r="V35" s="20"/>
      <c r="W35" s="20">
        <v>11296257</v>
      </c>
      <c r="X35" s="20"/>
      <c r="Y35" s="20">
        <v>11296257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5414602</v>
      </c>
      <c r="D37" s="29">
        <f t="shared" ref="D37:Y37" si="3">SUM(D29:D36)</f>
        <v>0</v>
      </c>
      <c r="E37" s="30">
        <f t="shared" si="3"/>
        <v>-148836270</v>
      </c>
      <c r="F37" s="31">
        <f t="shared" si="3"/>
        <v>-148836270</v>
      </c>
      <c r="G37" s="31">
        <f t="shared" si="3"/>
        <v>5916172</v>
      </c>
      <c r="H37" s="31">
        <f t="shared" si="3"/>
        <v>-868517</v>
      </c>
      <c r="I37" s="31">
        <f t="shared" si="3"/>
        <v>455860</v>
      </c>
      <c r="J37" s="31">
        <f t="shared" si="3"/>
        <v>5503515</v>
      </c>
      <c r="K37" s="31">
        <f t="shared" si="3"/>
        <v>-128226</v>
      </c>
      <c r="L37" s="31">
        <f t="shared" si="3"/>
        <v>0</v>
      </c>
      <c r="M37" s="31">
        <f t="shared" si="3"/>
        <v>321727</v>
      </c>
      <c r="N37" s="31">
        <f t="shared" si="3"/>
        <v>193501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5697016</v>
      </c>
      <c r="X37" s="31">
        <f t="shared" si="3"/>
        <v>-132506879</v>
      </c>
      <c r="Y37" s="31">
        <f t="shared" si="3"/>
        <v>138203895</v>
      </c>
      <c r="Z37" s="32">
        <f>+IF(X37&lt;&gt;0,+(Y37/X37)*100,0)</f>
        <v>-104.29941150451518</v>
      </c>
      <c r="AA37" s="33">
        <f>SUM(AA29:AA36)</f>
        <v>-148836270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5414602</v>
      </c>
      <c r="D44" s="29">
        <f>+D37+D43</f>
        <v>0</v>
      </c>
      <c r="E44" s="30">
        <f t="shared" si="5"/>
        <v>-148836270</v>
      </c>
      <c r="F44" s="31">
        <f t="shared" si="5"/>
        <v>-148836270</v>
      </c>
      <c r="G44" s="31">
        <f t="shared" si="5"/>
        <v>5916172</v>
      </c>
      <c r="H44" s="31">
        <f t="shared" si="5"/>
        <v>-868517</v>
      </c>
      <c r="I44" s="31">
        <f t="shared" si="5"/>
        <v>455860</v>
      </c>
      <c r="J44" s="31">
        <f t="shared" si="5"/>
        <v>5503515</v>
      </c>
      <c r="K44" s="31">
        <f t="shared" si="5"/>
        <v>-128226</v>
      </c>
      <c r="L44" s="31">
        <f t="shared" si="5"/>
        <v>0</v>
      </c>
      <c r="M44" s="31">
        <f t="shared" si="5"/>
        <v>321727</v>
      </c>
      <c r="N44" s="31">
        <f t="shared" si="5"/>
        <v>193501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5697016</v>
      </c>
      <c r="X44" s="31">
        <f t="shared" si="5"/>
        <v>-132506879</v>
      </c>
      <c r="Y44" s="31">
        <f t="shared" si="5"/>
        <v>138203895</v>
      </c>
      <c r="Z44" s="32">
        <f>+IF(X44&lt;&gt;0,+(Y44/X44)*100,0)</f>
        <v>-104.29941150451518</v>
      </c>
      <c r="AA44" s="33">
        <f>+AA37+AA43</f>
        <v>-148836270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618777431</v>
      </c>
      <c r="D45" s="42">
        <f t="shared" si="6"/>
        <v>0</v>
      </c>
      <c r="E45" s="43">
        <f t="shared" si="6"/>
        <v>208793912</v>
      </c>
      <c r="F45" s="44">
        <f t="shared" si="6"/>
        <v>208793912</v>
      </c>
      <c r="G45" s="44">
        <f t="shared" si="6"/>
        <v>627440881</v>
      </c>
      <c r="H45" s="44">
        <f t="shared" si="6"/>
        <v>-9125128</v>
      </c>
      <c r="I45" s="44">
        <f t="shared" si="6"/>
        <v>687427</v>
      </c>
      <c r="J45" s="44">
        <f t="shared" si="6"/>
        <v>619003180</v>
      </c>
      <c r="K45" s="44">
        <f t="shared" si="6"/>
        <v>482895</v>
      </c>
      <c r="L45" s="44">
        <f t="shared" si="6"/>
        <v>0</v>
      </c>
      <c r="M45" s="44">
        <f t="shared" si="6"/>
        <v>88955</v>
      </c>
      <c r="N45" s="44">
        <f t="shared" si="6"/>
        <v>571850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619575030</v>
      </c>
      <c r="X45" s="44">
        <f t="shared" si="6"/>
        <v>178980796</v>
      </c>
      <c r="Y45" s="44">
        <f t="shared" si="6"/>
        <v>440594234</v>
      </c>
      <c r="Z45" s="45">
        <f>+IF(X45&lt;&gt;0,+(Y45/X45)*100,0)</f>
        <v>246.1684403280897</v>
      </c>
      <c r="AA45" s="46">
        <f>+AA26-AA44</f>
        <v>208793912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-20376713</v>
      </c>
      <c r="D47" s="18"/>
      <c r="E47" s="19">
        <v>208793912</v>
      </c>
      <c r="F47" s="20">
        <v>208793912</v>
      </c>
      <c r="G47" s="20">
        <v>-29827116</v>
      </c>
      <c r="H47" s="20">
        <v>-2762720</v>
      </c>
      <c r="I47" s="20">
        <v>-2487089</v>
      </c>
      <c r="J47" s="20">
        <v>-35076925</v>
      </c>
      <c r="K47" s="20">
        <v>6266614</v>
      </c>
      <c r="L47" s="20"/>
      <c r="M47" s="20">
        <v>-4132339</v>
      </c>
      <c r="N47" s="20">
        <v>2134275</v>
      </c>
      <c r="O47" s="20"/>
      <c r="P47" s="20"/>
      <c r="Q47" s="20"/>
      <c r="R47" s="20"/>
      <c r="S47" s="20"/>
      <c r="T47" s="20"/>
      <c r="U47" s="20"/>
      <c r="V47" s="20"/>
      <c r="W47" s="20">
        <v>-32942650</v>
      </c>
      <c r="X47" s="20">
        <v>178980796</v>
      </c>
      <c r="Y47" s="20">
        <v>-211923446</v>
      </c>
      <c r="Z47" s="47">
        <v>-118.4056897366799</v>
      </c>
      <c r="AA47" s="22">
        <v>208793912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-20376713</v>
      </c>
      <c r="D50" s="50">
        <f t="shared" ref="D50:Y50" si="7">SUM(D47:D49)</f>
        <v>0</v>
      </c>
      <c r="E50" s="51">
        <f t="shared" si="7"/>
        <v>208793912</v>
      </c>
      <c r="F50" s="52">
        <f t="shared" si="7"/>
        <v>208793912</v>
      </c>
      <c r="G50" s="52">
        <f t="shared" si="7"/>
        <v>-29827116</v>
      </c>
      <c r="H50" s="52">
        <f t="shared" si="7"/>
        <v>-2762720</v>
      </c>
      <c r="I50" s="52">
        <f t="shared" si="7"/>
        <v>-2487089</v>
      </c>
      <c r="J50" s="52">
        <f t="shared" si="7"/>
        <v>-35076925</v>
      </c>
      <c r="K50" s="52">
        <f t="shared" si="7"/>
        <v>6266614</v>
      </c>
      <c r="L50" s="52">
        <f t="shared" si="7"/>
        <v>0</v>
      </c>
      <c r="M50" s="52">
        <f t="shared" si="7"/>
        <v>-4132339</v>
      </c>
      <c r="N50" s="52">
        <f t="shared" si="7"/>
        <v>2134275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-32942650</v>
      </c>
      <c r="X50" s="52">
        <f t="shared" si="7"/>
        <v>178980796</v>
      </c>
      <c r="Y50" s="52">
        <f t="shared" si="7"/>
        <v>-211923446</v>
      </c>
      <c r="Z50" s="53">
        <f>+IF(X50&lt;&gt;0,+(Y50/X50)*100,0)</f>
        <v>-118.4056897366799</v>
      </c>
      <c r="AA50" s="54">
        <f>SUM(AA47:AA49)</f>
        <v>208793912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-45333245</v>
      </c>
      <c r="D6" s="18"/>
      <c r="E6" s="19">
        <v>39373878</v>
      </c>
      <c r="F6" s="20">
        <v>39373878</v>
      </c>
      <c r="G6" s="20">
        <v>-82820731</v>
      </c>
      <c r="H6" s="20">
        <v>-6765282</v>
      </c>
      <c r="I6" s="20">
        <v>-1615305</v>
      </c>
      <c r="J6" s="20">
        <v>-91201318</v>
      </c>
      <c r="K6" s="20">
        <v>-1700896</v>
      </c>
      <c r="L6" s="20">
        <v>1944509</v>
      </c>
      <c r="M6" s="20">
        <v>-21475958</v>
      </c>
      <c r="N6" s="20">
        <v>-21232345</v>
      </c>
      <c r="O6" s="20"/>
      <c r="P6" s="20"/>
      <c r="Q6" s="20"/>
      <c r="R6" s="20"/>
      <c r="S6" s="20"/>
      <c r="T6" s="20"/>
      <c r="U6" s="20"/>
      <c r="V6" s="20"/>
      <c r="W6" s="20">
        <v>-112433663</v>
      </c>
      <c r="X6" s="20">
        <v>25941733</v>
      </c>
      <c r="Y6" s="20">
        <v>-138375396</v>
      </c>
      <c r="Z6" s="21">
        <v>-533.40845039149849</v>
      </c>
      <c r="AA6" s="22">
        <v>39373878</v>
      </c>
    </row>
    <row r="7" spans="1:27" x14ac:dyDescent="0.25">
      <c r="A7" s="23" t="s">
        <v>35</v>
      </c>
      <c r="B7" s="17" t="s">
        <v>32</v>
      </c>
      <c r="C7" s="18">
        <v>390990387</v>
      </c>
      <c r="D7" s="18"/>
      <c r="E7" s="19">
        <v>-40474368</v>
      </c>
      <c r="F7" s="20">
        <v>-40474368</v>
      </c>
      <c r="G7" s="20">
        <v>392290371</v>
      </c>
      <c r="H7" s="20">
        <v>15445345</v>
      </c>
      <c r="I7" s="20">
        <v>8222442</v>
      </c>
      <c r="J7" s="20">
        <v>415958158</v>
      </c>
      <c r="K7" s="20">
        <v>10723111</v>
      </c>
      <c r="L7" s="20">
        <v>11684043</v>
      </c>
      <c r="M7" s="20">
        <v>11552895</v>
      </c>
      <c r="N7" s="20">
        <v>33960049</v>
      </c>
      <c r="O7" s="20"/>
      <c r="P7" s="20"/>
      <c r="Q7" s="20"/>
      <c r="R7" s="20"/>
      <c r="S7" s="20"/>
      <c r="T7" s="20"/>
      <c r="U7" s="20"/>
      <c r="V7" s="20"/>
      <c r="W7" s="20">
        <v>449918207</v>
      </c>
      <c r="X7" s="20">
        <v>-20237184</v>
      </c>
      <c r="Y7" s="20">
        <v>470155391</v>
      </c>
      <c r="Z7" s="21">
        <v>-2323.2253608011865</v>
      </c>
      <c r="AA7" s="22">
        <v>-40474368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-5531394</v>
      </c>
      <c r="D10" s="18"/>
      <c r="E10" s="19">
        <v>71606363</v>
      </c>
      <c r="F10" s="20">
        <v>71606363</v>
      </c>
      <c r="G10" s="20">
        <v>-5615467</v>
      </c>
      <c r="H10" s="20">
        <v>-126122</v>
      </c>
      <c r="I10" s="20">
        <v>-73248</v>
      </c>
      <c r="J10" s="20">
        <v>-5814837</v>
      </c>
      <c r="K10" s="20">
        <v>-229389</v>
      </c>
      <c r="L10" s="20">
        <v>-154119</v>
      </c>
      <c r="M10" s="20">
        <v>-77736</v>
      </c>
      <c r="N10" s="20">
        <v>-461244</v>
      </c>
      <c r="O10" s="20"/>
      <c r="P10" s="20"/>
      <c r="Q10" s="20"/>
      <c r="R10" s="20"/>
      <c r="S10" s="20"/>
      <c r="T10" s="20"/>
      <c r="U10" s="20"/>
      <c r="V10" s="20"/>
      <c r="W10" s="20">
        <v>-6276081</v>
      </c>
      <c r="X10" s="20">
        <v>71606363</v>
      </c>
      <c r="Y10" s="20">
        <v>-77882444</v>
      </c>
      <c r="Z10" s="21">
        <v>-108.76469734959169</v>
      </c>
      <c r="AA10" s="22">
        <v>71606363</v>
      </c>
    </row>
    <row r="11" spans="1:27" x14ac:dyDescent="0.25">
      <c r="A11" s="23" t="s">
        <v>39</v>
      </c>
      <c r="B11" s="17" t="s">
        <v>32</v>
      </c>
      <c r="C11" s="18">
        <v>6441999</v>
      </c>
      <c r="D11" s="18"/>
      <c r="E11" s="19"/>
      <c r="F11" s="20"/>
      <c r="G11" s="24">
        <v>6465720</v>
      </c>
      <c r="H11" s="24">
        <v>-4104081</v>
      </c>
      <c r="I11" s="24">
        <v>-756495</v>
      </c>
      <c r="J11" s="20">
        <v>1605144</v>
      </c>
      <c r="K11" s="24">
        <v>-317499</v>
      </c>
      <c r="L11" s="24">
        <v>-470117</v>
      </c>
      <c r="M11" s="20">
        <v>3737770</v>
      </c>
      <c r="N11" s="24">
        <v>2950154</v>
      </c>
      <c r="O11" s="24"/>
      <c r="P11" s="24"/>
      <c r="Q11" s="20"/>
      <c r="R11" s="24"/>
      <c r="S11" s="24"/>
      <c r="T11" s="20"/>
      <c r="U11" s="24"/>
      <c r="V11" s="24"/>
      <c r="W11" s="24">
        <v>4555298</v>
      </c>
      <c r="X11" s="20"/>
      <c r="Y11" s="24">
        <v>4555298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341894292</v>
      </c>
      <c r="D13" s="29">
        <f>SUM(D6:D12)</f>
        <v>0</v>
      </c>
      <c r="E13" s="30">
        <f t="shared" si="0"/>
        <v>70505873</v>
      </c>
      <c r="F13" s="31">
        <f t="shared" si="0"/>
        <v>70505873</v>
      </c>
      <c r="G13" s="31">
        <f t="shared" si="0"/>
        <v>305646438</v>
      </c>
      <c r="H13" s="31">
        <f t="shared" si="0"/>
        <v>4449860</v>
      </c>
      <c r="I13" s="31">
        <f t="shared" si="0"/>
        <v>5777394</v>
      </c>
      <c r="J13" s="31">
        <f t="shared" si="0"/>
        <v>315873692</v>
      </c>
      <c r="K13" s="31">
        <f t="shared" si="0"/>
        <v>8475327</v>
      </c>
      <c r="L13" s="31">
        <f t="shared" si="0"/>
        <v>13004316</v>
      </c>
      <c r="M13" s="31">
        <f t="shared" si="0"/>
        <v>-6263029</v>
      </c>
      <c r="N13" s="31">
        <f t="shared" si="0"/>
        <v>15216614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331090306</v>
      </c>
      <c r="X13" s="31">
        <f t="shared" si="0"/>
        <v>77310912</v>
      </c>
      <c r="Y13" s="31">
        <f t="shared" si="0"/>
        <v>253779394</v>
      </c>
      <c r="Z13" s="32">
        <f>+IF(X13&lt;&gt;0,+(Y13/X13)*100,0)</f>
        <v>328.25818171696125</v>
      </c>
      <c r="AA13" s="33">
        <f>SUM(AA6:AA12)</f>
        <v>70505873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-6408966</v>
      </c>
      <c r="D16" s="18"/>
      <c r="E16" s="19"/>
      <c r="F16" s="20"/>
      <c r="G16" s="20">
        <v>-4945519</v>
      </c>
      <c r="H16" s="20">
        <v>-1463446</v>
      </c>
      <c r="I16" s="20"/>
      <c r="J16" s="20">
        <v>-6408965</v>
      </c>
      <c r="K16" s="20"/>
      <c r="L16" s="20">
        <v>-25105293</v>
      </c>
      <c r="M16" s="20">
        <v>-758854</v>
      </c>
      <c r="N16" s="20">
        <v>-25864147</v>
      </c>
      <c r="O16" s="20"/>
      <c r="P16" s="20"/>
      <c r="Q16" s="20"/>
      <c r="R16" s="20"/>
      <c r="S16" s="20"/>
      <c r="T16" s="20"/>
      <c r="U16" s="20"/>
      <c r="V16" s="20"/>
      <c r="W16" s="20">
        <v>-32273112</v>
      </c>
      <c r="X16" s="20"/>
      <c r="Y16" s="20">
        <v>-32273112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40673222</v>
      </c>
      <c r="D17" s="18"/>
      <c r="E17" s="19">
        <v>61250877</v>
      </c>
      <c r="F17" s="20">
        <v>61250877</v>
      </c>
      <c r="G17" s="24">
        <v>72831285</v>
      </c>
      <c r="H17" s="24">
        <v>-26697511</v>
      </c>
      <c r="I17" s="24">
        <v>6009548</v>
      </c>
      <c r="J17" s="20">
        <v>52143322</v>
      </c>
      <c r="K17" s="24">
        <v>3265852</v>
      </c>
      <c r="L17" s="24">
        <v>699991</v>
      </c>
      <c r="M17" s="20">
        <v>1791550</v>
      </c>
      <c r="N17" s="24">
        <v>5757393</v>
      </c>
      <c r="O17" s="24"/>
      <c r="P17" s="24"/>
      <c r="Q17" s="20"/>
      <c r="R17" s="24"/>
      <c r="S17" s="24"/>
      <c r="T17" s="20"/>
      <c r="U17" s="24"/>
      <c r="V17" s="24"/>
      <c r="W17" s="24">
        <v>57900715</v>
      </c>
      <c r="X17" s="20">
        <v>25904940</v>
      </c>
      <c r="Y17" s="24">
        <v>31995775</v>
      </c>
      <c r="Z17" s="25">
        <v>123.5122528753203</v>
      </c>
      <c r="AA17" s="26">
        <v>61250877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34264256</v>
      </c>
      <c r="D25" s="29">
        <f t="shared" ref="D25:Y25" si="1">SUM(D15:D24)</f>
        <v>0</v>
      </c>
      <c r="E25" s="35">
        <f t="shared" si="1"/>
        <v>61250877</v>
      </c>
      <c r="F25" s="36">
        <f t="shared" si="1"/>
        <v>61250877</v>
      </c>
      <c r="G25" s="36">
        <f t="shared" si="1"/>
        <v>67885766</v>
      </c>
      <c r="H25" s="36">
        <f t="shared" si="1"/>
        <v>-28160957</v>
      </c>
      <c r="I25" s="36">
        <f t="shared" si="1"/>
        <v>6009548</v>
      </c>
      <c r="J25" s="36">
        <f t="shared" si="1"/>
        <v>45734357</v>
      </c>
      <c r="K25" s="36">
        <f t="shared" si="1"/>
        <v>3265852</v>
      </c>
      <c r="L25" s="36">
        <f t="shared" si="1"/>
        <v>-24405302</v>
      </c>
      <c r="M25" s="36">
        <f t="shared" si="1"/>
        <v>1032696</v>
      </c>
      <c r="N25" s="36">
        <f t="shared" si="1"/>
        <v>-20106754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25627603</v>
      </c>
      <c r="X25" s="36">
        <f t="shared" si="1"/>
        <v>25904940</v>
      </c>
      <c r="Y25" s="36">
        <f t="shared" si="1"/>
        <v>-277337</v>
      </c>
      <c r="Z25" s="37">
        <f>+IF(X25&lt;&gt;0,+(Y25/X25)*100,0)</f>
        <v>-1.0705950293650555</v>
      </c>
      <c r="AA25" s="38">
        <f>SUM(AA15:AA24)</f>
        <v>61250877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376158548</v>
      </c>
      <c r="D26" s="29">
        <f>+D13+D25</f>
        <v>0</v>
      </c>
      <c r="E26" s="30">
        <f t="shared" si="2"/>
        <v>131756750</v>
      </c>
      <c r="F26" s="31">
        <f t="shared" si="2"/>
        <v>131756750</v>
      </c>
      <c r="G26" s="31">
        <f t="shared" si="2"/>
        <v>373532204</v>
      </c>
      <c r="H26" s="31">
        <f t="shared" si="2"/>
        <v>-23711097</v>
      </c>
      <c r="I26" s="31">
        <f t="shared" si="2"/>
        <v>11786942</v>
      </c>
      <c r="J26" s="31">
        <f t="shared" si="2"/>
        <v>361608049</v>
      </c>
      <c r="K26" s="31">
        <f t="shared" si="2"/>
        <v>11741179</v>
      </c>
      <c r="L26" s="31">
        <f t="shared" si="2"/>
        <v>-11400986</v>
      </c>
      <c r="M26" s="31">
        <f t="shared" si="2"/>
        <v>-5230333</v>
      </c>
      <c r="N26" s="31">
        <f t="shared" si="2"/>
        <v>-4890140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356717909</v>
      </c>
      <c r="X26" s="31">
        <f t="shared" si="2"/>
        <v>103215852</v>
      </c>
      <c r="Y26" s="31">
        <f t="shared" si="2"/>
        <v>253502057</v>
      </c>
      <c r="Z26" s="32">
        <f>+IF(X26&lt;&gt;0,+(Y26/X26)*100,0)</f>
        <v>245.60380221441181</v>
      </c>
      <c r="AA26" s="33">
        <f>+AA13+AA25</f>
        <v>131756750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-367588</v>
      </c>
      <c r="D31" s="18"/>
      <c r="E31" s="19"/>
      <c r="F31" s="20"/>
      <c r="G31" s="20">
        <v>-376262</v>
      </c>
      <c r="H31" s="20">
        <v>-6177</v>
      </c>
      <c r="I31" s="20">
        <v>-4374</v>
      </c>
      <c r="J31" s="20">
        <v>-386813</v>
      </c>
      <c r="K31" s="20">
        <v>-2043</v>
      </c>
      <c r="L31" s="20">
        <v>-9039</v>
      </c>
      <c r="M31" s="20">
        <v>-3717</v>
      </c>
      <c r="N31" s="20">
        <v>-14799</v>
      </c>
      <c r="O31" s="20"/>
      <c r="P31" s="20"/>
      <c r="Q31" s="20"/>
      <c r="R31" s="20"/>
      <c r="S31" s="20"/>
      <c r="T31" s="20"/>
      <c r="U31" s="20"/>
      <c r="V31" s="20"/>
      <c r="W31" s="20">
        <v>-401612</v>
      </c>
      <c r="X31" s="20"/>
      <c r="Y31" s="20">
        <v>-401612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46341326</v>
      </c>
      <c r="D32" s="18"/>
      <c r="E32" s="19">
        <v>-5882577</v>
      </c>
      <c r="F32" s="20">
        <v>-5882577</v>
      </c>
      <c r="G32" s="20">
        <v>-568374</v>
      </c>
      <c r="H32" s="20">
        <v>-2612302</v>
      </c>
      <c r="I32" s="20">
        <v>-2529159</v>
      </c>
      <c r="J32" s="20">
        <v>-5709835</v>
      </c>
      <c r="K32" s="20">
        <v>-2464919</v>
      </c>
      <c r="L32" s="20">
        <v>350363</v>
      </c>
      <c r="M32" s="20">
        <v>4410357</v>
      </c>
      <c r="N32" s="20">
        <v>2295801</v>
      </c>
      <c r="O32" s="20"/>
      <c r="P32" s="20"/>
      <c r="Q32" s="20"/>
      <c r="R32" s="20"/>
      <c r="S32" s="20"/>
      <c r="T32" s="20"/>
      <c r="U32" s="20"/>
      <c r="V32" s="20"/>
      <c r="W32" s="20">
        <v>-3414034</v>
      </c>
      <c r="X32" s="20">
        <v>-7661778</v>
      </c>
      <c r="Y32" s="20">
        <v>4247744</v>
      </c>
      <c r="Z32" s="21">
        <v>-55.440708409980033</v>
      </c>
      <c r="AA32" s="22">
        <v>-5882577</v>
      </c>
    </row>
    <row r="33" spans="1:27" x14ac:dyDescent="0.25">
      <c r="A33" s="23" t="s">
        <v>60</v>
      </c>
      <c r="B33" s="17" t="s">
        <v>32</v>
      </c>
      <c r="C33" s="18">
        <v>-130042313</v>
      </c>
      <c r="D33" s="18"/>
      <c r="E33" s="19">
        <v>1</v>
      </c>
      <c r="F33" s="20">
        <v>1</v>
      </c>
      <c r="G33" s="20">
        <v>-130042313</v>
      </c>
      <c r="H33" s="20">
        <v>-6134947</v>
      </c>
      <c r="I33" s="20">
        <v>-6833951</v>
      </c>
      <c r="J33" s="20">
        <v>-143011211</v>
      </c>
      <c r="K33" s="20">
        <v>-3690366</v>
      </c>
      <c r="L33" s="20">
        <v>-2074471</v>
      </c>
      <c r="M33" s="20">
        <v>-17488434</v>
      </c>
      <c r="N33" s="20">
        <v>-23253271</v>
      </c>
      <c r="O33" s="20"/>
      <c r="P33" s="20"/>
      <c r="Q33" s="20"/>
      <c r="R33" s="20"/>
      <c r="S33" s="20"/>
      <c r="T33" s="20"/>
      <c r="U33" s="20"/>
      <c r="V33" s="20"/>
      <c r="W33" s="20">
        <v>-166264482</v>
      </c>
      <c r="X33" s="20">
        <v>-25159759</v>
      </c>
      <c r="Y33" s="20">
        <v>-141104723</v>
      </c>
      <c r="Z33" s="21">
        <v>560.83495473863638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42733988</v>
      </c>
      <c r="D35" s="18"/>
      <c r="E35" s="19"/>
      <c r="F35" s="20"/>
      <c r="G35" s="20">
        <v>44621587</v>
      </c>
      <c r="H35" s="20">
        <v>373767</v>
      </c>
      <c r="I35" s="20">
        <v>547849</v>
      </c>
      <c r="J35" s="20">
        <v>45543203</v>
      </c>
      <c r="K35" s="20">
        <v>855719</v>
      </c>
      <c r="L35" s="20">
        <v>947881</v>
      </c>
      <c r="M35" s="20">
        <v>1079822</v>
      </c>
      <c r="N35" s="20">
        <v>2883422</v>
      </c>
      <c r="O35" s="20"/>
      <c r="P35" s="20"/>
      <c r="Q35" s="20"/>
      <c r="R35" s="20"/>
      <c r="S35" s="20"/>
      <c r="T35" s="20"/>
      <c r="U35" s="20"/>
      <c r="V35" s="20"/>
      <c r="W35" s="20">
        <v>48426625</v>
      </c>
      <c r="X35" s="20"/>
      <c r="Y35" s="20">
        <v>48426625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-41334587</v>
      </c>
      <c r="D37" s="29">
        <f t="shared" ref="D37:Y37" si="3">SUM(D29:D36)</f>
        <v>0</v>
      </c>
      <c r="E37" s="30">
        <f t="shared" si="3"/>
        <v>-5882576</v>
      </c>
      <c r="F37" s="31">
        <f t="shared" si="3"/>
        <v>-5882576</v>
      </c>
      <c r="G37" s="31">
        <f t="shared" si="3"/>
        <v>-86365362</v>
      </c>
      <c r="H37" s="31">
        <f t="shared" si="3"/>
        <v>-8379659</v>
      </c>
      <c r="I37" s="31">
        <f t="shared" si="3"/>
        <v>-8819635</v>
      </c>
      <c r="J37" s="31">
        <f t="shared" si="3"/>
        <v>-103564656</v>
      </c>
      <c r="K37" s="31">
        <f t="shared" si="3"/>
        <v>-5301609</v>
      </c>
      <c r="L37" s="31">
        <f t="shared" si="3"/>
        <v>-785266</v>
      </c>
      <c r="M37" s="31">
        <f t="shared" si="3"/>
        <v>-12001972</v>
      </c>
      <c r="N37" s="31">
        <f t="shared" si="3"/>
        <v>-18088847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-121653503</v>
      </c>
      <c r="X37" s="31">
        <f t="shared" si="3"/>
        <v>-32821537</v>
      </c>
      <c r="Y37" s="31">
        <f t="shared" si="3"/>
        <v>-88831966</v>
      </c>
      <c r="Z37" s="32">
        <f>+IF(X37&lt;&gt;0,+(Y37/X37)*100,0)</f>
        <v>270.65145060086616</v>
      </c>
      <c r="AA37" s="33">
        <f>SUM(AA29:AA36)</f>
        <v>-5882576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-41334587</v>
      </c>
      <c r="D44" s="29">
        <f>+D37+D43</f>
        <v>0</v>
      </c>
      <c r="E44" s="30">
        <f t="shared" si="5"/>
        <v>-5882576</v>
      </c>
      <c r="F44" s="31">
        <f t="shared" si="5"/>
        <v>-5882576</v>
      </c>
      <c r="G44" s="31">
        <f t="shared" si="5"/>
        <v>-86365362</v>
      </c>
      <c r="H44" s="31">
        <f t="shared" si="5"/>
        <v>-8379659</v>
      </c>
      <c r="I44" s="31">
        <f t="shared" si="5"/>
        <v>-8819635</v>
      </c>
      <c r="J44" s="31">
        <f t="shared" si="5"/>
        <v>-103564656</v>
      </c>
      <c r="K44" s="31">
        <f t="shared" si="5"/>
        <v>-5301609</v>
      </c>
      <c r="L44" s="31">
        <f t="shared" si="5"/>
        <v>-785266</v>
      </c>
      <c r="M44" s="31">
        <f t="shared" si="5"/>
        <v>-12001972</v>
      </c>
      <c r="N44" s="31">
        <f t="shared" si="5"/>
        <v>-18088847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-121653503</v>
      </c>
      <c r="X44" s="31">
        <f t="shared" si="5"/>
        <v>-32821537</v>
      </c>
      <c r="Y44" s="31">
        <f t="shared" si="5"/>
        <v>-88831966</v>
      </c>
      <c r="Z44" s="32">
        <f>+IF(X44&lt;&gt;0,+(Y44/X44)*100,0)</f>
        <v>270.65145060086616</v>
      </c>
      <c r="AA44" s="33">
        <f>+AA37+AA43</f>
        <v>-5882576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417493135</v>
      </c>
      <c r="D45" s="42">
        <f t="shared" si="6"/>
        <v>0</v>
      </c>
      <c r="E45" s="43">
        <f t="shared" si="6"/>
        <v>137639326</v>
      </c>
      <c r="F45" s="44">
        <f t="shared" si="6"/>
        <v>137639326</v>
      </c>
      <c r="G45" s="44">
        <f t="shared" si="6"/>
        <v>459897566</v>
      </c>
      <c r="H45" s="44">
        <f t="shared" si="6"/>
        <v>-15331438</v>
      </c>
      <c r="I45" s="44">
        <f t="shared" si="6"/>
        <v>20606577</v>
      </c>
      <c r="J45" s="44">
        <f t="shared" si="6"/>
        <v>465172705</v>
      </c>
      <c r="K45" s="44">
        <f t="shared" si="6"/>
        <v>17042788</v>
      </c>
      <c r="L45" s="44">
        <f t="shared" si="6"/>
        <v>-10615720</v>
      </c>
      <c r="M45" s="44">
        <f t="shared" si="6"/>
        <v>6771639</v>
      </c>
      <c r="N45" s="44">
        <f t="shared" si="6"/>
        <v>13198707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478371412</v>
      </c>
      <c r="X45" s="44">
        <f t="shared" si="6"/>
        <v>136037389</v>
      </c>
      <c r="Y45" s="44">
        <f t="shared" si="6"/>
        <v>342334023</v>
      </c>
      <c r="Z45" s="45">
        <f>+IF(X45&lt;&gt;0,+(Y45/X45)*100,0)</f>
        <v>251.64701080818301</v>
      </c>
      <c r="AA45" s="46">
        <f>+AA26-AA44</f>
        <v>137639326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-1174203049</v>
      </c>
      <c r="D47" s="18"/>
      <c r="E47" s="19">
        <v>66032963</v>
      </c>
      <c r="F47" s="20">
        <v>66032963</v>
      </c>
      <c r="G47" s="20">
        <v>-725117906</v>
      </c>
      <c r="H47" s="20">
        <v>1944898</v>
      </c>
      <c r="I47" s="20">
        <v>-422318895</v>
      </c>
      <c r="J47" s="20">
        <v>-1145491903</v>
      </c>
      <c r="K47" s="20">
        <v>9351200</v>
      </c>
      <c r="L47" s="20">
        <v>7623510</v>
      </c>
      <c r="M47" s="20">
        <v>-116913732</v>
      </c>
      <c r="N47" s="20">
        <v>-99939022</v>
      </c>
      <c r="O47" s="20"/>
      <c r="P47" s="20"/>
      <c r="Q47" s="20"/>
      <c r="R47" s="20"/>
      <c r="S47" s="20"/>
      <c r="T47" s="20"/>
      <c r="U47" s="20"/>
      <c r="V47" s="20"/>
      <c r="W47" s="20">
        <v>-1245430925</v>
      </c>
      <c r="X47" s="20">
        <v>64431026</v>
      </c>
      <c r="Y47" s="20">
        <v>-1309861951</v>
      </c>
      <c r="Z47" s="47">
        <v>-2032.9677056516218</v>
      </c>
      <c r="AA47" s="22">
        <v>66032963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-1174203049</v>
      </c>
      <c r="D50" s="50">
        <f t="shared" ref="D50:Y50" si="7">SUM(D47:D49)</f>
        <v>0</v>
      </c>
      <c r="E50" s="51">
        <f t="shared" si="7"/>
        <v>66032963</v>
      </c>
      <c r="F50" s="52">
        <f t="shared" si="7"/>
        <v>66032963</v>
      </c>
      <c r="G50" s="52">
        <f t="shared" si="7"/>
        <v>-725117906</v>
      </c>
      <c r="H50" s="52">
        <f t="shared" si="7"/>
        <v>1944898</v>
      </c>
      <c r="I50" s="52">
        <f t="shared" si="7"/>
        <v>-422318895</v>
      </c>
      <c r="J50" s="52">
        <f t="shared" si="7"/>
        <v>-1145491903</v>
      </c>
      <c r="K50" s="52">
        <f t="shared" si="7"/>
        <v>9351200</v>
      </c>
      <c r="L50" s="52">
        <f t="shared" si="7"/>
        <v>7623510</v>
      </c>
      <c r="M50" s="52">
        <f t="shared" si="7"/>
        <v>-116913732</v>
      </c>
      <c r="N50" s="52">
        <f t="shared" si="7"/>
        <v>-99939022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-1245430925</v>
      </c>
      <c r="X50" s="52">
        <f t="shared" si="7"/>
        <v>64431026</v>
      </c>
      <c r="Y50" s="52">
        <f t="shared" si="7"/>
        <v>-1309861951</v>
      </c>
      <c r="Z50" s="53">
        <f>+IF(X50&lt;&gt;0,+(Y50/X50)*100,0)</f>
        <v>-2032.9677056516218</v>
      </c>
      <c r="AA50" s="54">
        <f>SUM(AA47:AA49)</f>
        <v>66032963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341134559</v>
      </c>
      <c r="D6" s="18"/>
      <c r="E6" s="19">
        <v>27902046</v>
      </c>
      <c r="F6" s="20">
        <v>27902046</v>
      </c>
      <c r="G6" s="20">
        <v>366857223</v>
      </c>
      <c r="H6" s="20">
        <v>4172780</v>
      </c>
      <c r="I6" s="20">
        <v>2259313</v>
      </c>
      <c r="J6" s="20">
        <v>373289316</v>
      </c>
      <c r="K6" s="20">
        <v>3379175</v>
      </c>
      <c r="L6" s="20">
        <v>1947492</v>
      </c>
      <c r="M6" s="20">
        <v>17199294</v>
      </c>
      <c r="N6" s="20">
        <v>22525961</v>
      </c>
      <c r="O6" s="20"/>
      <c r="P6" s="20"/>
      <c r="Q6" s="20"/>
      <c r="R6" s="20"/>
      <c r="S6" s="20"/>
      <c r="T6" s="20"/>
      <c r="U6" s="20"/>
      <c r="V6" s="20"/>
      <c r="W6" s="20">
        <v>395815277</v>
      </c>
      <c r="X6" s="20">
        <v>15743890</v>
      </c>
      <c r="Y6" s="20">
        <v>380071387</v>
      </c>
      <c r="Z6" s="21">
        <v>2414.088176429078</v>
      </c>
      <c r="AA6" s="22">
        <v>27902046</v>
      </c>
    </row>
    <row r="7" spans="1:27" x14ac:dyDescent="0.25">
      <c r="A7" s="23" t="s">
        <v>35</v>
      </c>
      <c r="B7" s="17" t="s">
        <v>32</v>
      </c>
      <c r="C7" s="18">
        <v>23267428</v>
      </c>
      <c r="D7" s="18"/>
      <c r="E7" s="19">
        <v>39827432</v>
      </c>
      <c r="F7" s="20">
        <v>39827432</v>
      </c>
      <c r="G7" s="20">
        <v>23675121</v>
      </c>
      <c r="H7" s="20">
        <v>1561400</v>
      </c>
      <c r="I7" s="20">
        <v>1472597</v>
      </c>
      <c r="J7" s="20">
        <v>26709118</v>
      </c>
      <c r="K7" s="20">
        <v>769173</v>
      </c>
      <c r="L7" s="20">
        <v>1448284</v>
      </c>
      <c r="M7" s="20">
        <v>633862</v>
      </c>
      <c r="N7" s="20">
        <v>2851319</v>
      </c>
      <c r="O7" s="20"/>
      <c r="P7" s="20"/>
      <c r="Q7" s="20"/>
      <c r="R7" s="20"/>
      <c r="S7" s="20"/>
      <c r="T7" s="20"/>
      <c r="U7" s="20"/>
      <c r="V7" s="20"/>
      <c r="W7" s="20">
        <v>29560437</v>
      </c>
      <c r="X7" s="20">
        <v>35883532</v>
      </c>
      <c r="Y7" s="20">
        <v>-6323095</v>
      </c>
      <c r="Z7" s="21">
        <v>-17.62116114991133</v>
      </c>
      <c r="AA7" s="22">
        <v>39827432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-20669416</v>
      </c>
      <c r="D10" s="18"/>
      <c r="E10" s="19"/>
      <c r="F10" s="20"/>
      <c r="G10" s="20">
        <v>-21188373</v>
      </c>
      <c r="H10" s="20">
        <v>-288138</v>
      </c>
      <c r="I10" s="20">
        <v>-224194</v>
      </c>
      <c r="J10" s="20">
        <v>-21700705</v>
      </c>
      <c r="K10" s="20">
        <v>-719496</v>
      </c>
      <c r="L10" s="20">
        <v>-323436</v>
      </c>
      <c r="M10" s="20">
        <v>-220028</v>
      </c>
      <c r="N10" s="20">
        <v>-1262960</v>
      </c>
      <c r="O10" s="20"/>
      <c r="P10" s="20"/>
      <c r="Q10" s="20"/>
      <c r="R10" s="20"/>
      <c r="S10" s="20"/>
      <c r="T10" s="20"/>
      <c r="U10" s="20"/>
      <c r="V10" s="20"/>
      <c r="W10" s="20">
        <v>-22963665</v>
      </c>
      <c r="X10" s="20">
        <v>-6</v>
      </c>
      <c r="Y10" s="20">
        <v>-22963659</v>
      </c>
      <c r="Z10" s="21">
        <v>382727650</v>
      </c>
      <c r="AA10" s="22"/>
    </row>
    <row r="11" spans="1:27" x14ac:dyDescent="0.25">
      <c r="A11" s="23" t="s">
        <v>39</v>
      </c>
      <c r="B11" s="17" t="s">
        <v>32</v>
      </c>
      <c r="C11" s="18">
        <v>948527</v>
      </c>
      <c r="D11" s="18"/>
      <c r="E11" s="19">
        <v>244500</v>
      </c>
      <c r="F11" s="20">
        <v>244500</v>
      </c>
      <c r="G11" s="24">
        <v>1124332</v>
      </c>
      <c r="H11" s="24">
        <v>-25031</v>
      </c>
      <c r="I11" s="24">
        <v>331257</v>
      </c>
      <c r="J11" s="20">
        <v>1430558</v>
      </c>
      <c r="K11" s="24">
        <v>-135167</v>
      </c>
      <c r="L11" s="24">
        <v>3121</v>
      </c>
      <c r="M11" s="20">
        <v>286277</v>
      </c>
      <c r="N11" s="24">
        <v>154231</v>
      </c>
      <c r="O11" s="24"/>
      <c r="P11" s="24"/>
      <c r="Q11" s="20"/>
      <c r="R11" s="24"/>
      <c r="S11" s="24"/>
      <c r="T11" s="20"/>
      <c r="U11" s="24"/>
      <c r="V11" s="24"/>
      <c r="W11" s="24">
        <v>1584789</v>
      </c>
      <c r="X11" s="20">
        <v>116250</v>
      </c>
      <c r="Y11" s="24">
        <v>1468539</v>
      </c>
      <c r="Z11" s="25">
        <v>1263.2593548387097</v>
      </c>
      <c r="AA11" s="26">
        <v>244500</v>
      </c>
    </row>
    <row r="12" spans="1:27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344395286</v>
      </c>
      <c r="D13" s="29">
        <f>SUM(D6:D12)</f>
        <v>0</v>
      </c>
      <c r="E13" s="30">
        <f t="shared" si="0"/>
        <v>67973978</v>
      </c>
      <c r="F13" s="31">
        <f t="shared" si="0"/>
        <v>67973978</v>
      </c>
      <c r="G13" s="31">
        <f t="shared" si="0"/>
        <v>370182491</v>
      </c>
      <c r="H13" s="31">
        <f t="shared" si="0"/>
        <v>5421011</v>
      </c>
      <c r="I13" s="31">
        <f t="shared" si="0"/>
        <v>3838973</v>
      </c>
      <c r="J13" s="31">
        <f t="shared" si="0"/>
        <v>379442475</v>
      </c>
      <c r="K13" s="31">
        <f t="shared" si="0"/>
        <v>3293685</v>
      </c>
      <c r="L13" s="31">
        <f t="shared" si="0"/>
        <v>3075461</v>
      </c>
      <c r="M13" s="31">
        <f t="shared" si="0"/>
        <v>17899405</v>
      </c>
      <c r="N13" s="31">
        <f t="shared" si="0"/>
        <v>24268551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403711026</v>
      </c>
      <c r="X13" s="31">
        <f t="shared" si="0"/>
        <v>51743666</v>
      </c>
      <c r="Y13" s="31">
        <f t="shared" si="0"/>
        <v>351967360</v>
      </c>
      <c r="Z13" s="32">
        <f>+IF(X13&lt;&gt;0,+(Y13/X13)*100,0)</f>
        <v>680.21341974494044</v>
      </c>
      <c r="AA13" s="33">
        <f>SUM(AA6:AA12)</f>
        <v>67973978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-36547027</v>
      </c>
      <c r="D17" s="18"/>
      <c r="E17" s="19">
        <v>1027699034</v>
      </c>
      <c r="F17" s="20">
        <v>1027699034</v>
      </c>
      <c r="G17" s="24">
        <v>30110745</v>
      </c>
      <c r="H17" s="24">
        <v>-66777949</v>
      </c>
      <c r="I17" s="24">
        <v>1216584</v>
      </c>
      <c r="J17" s="20">
        <v>-35450620</v>
      </c>
      <c r="K17" s="24">
        <v>-365320</v>
      </c>
      <c r="L17" s="24">
        <v>-711558</v>
      </c>
      <c r="M17" s="20">
        <v>3290685</v>
      </c>
      <c r="N17" s="24">
        <v>2213807</v>
      </c>
      <c r="O17" s="24"/>
      <c r="P17" s="24"/>
      <c r="Q17" s="20"/>
      <c r="R17" s="24"/>
      <c r="S17" s="24"/>
      <c r="T17" s="20"/>
      <c r="U17" s="24"/>
      <c r="V17" s="24"/>
      <c r="W17" s="24">
        <v>-33236813</v>
      </c>
      <c r="X17" s="20">
        <v>1036547117</v>
      </c>
      <c r="Y17" s="24">
        <v>-1069783930</v>
      </c>
      <c r="Z17" s="25">
        <v>-103.20649321723019</v>
      </c>
      <c r="AA17" s="26">
        <v>1027699034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-36547027</v>
      </c>
      <c r="D25" s="29">
        <f t="shared" ref="D25:Y25" si="1">SUM(D15:D24)</f>
        <v>0</v>
      </c>
      <c r="E25" s="35">
        <f t="shared" si="1"/>
        <v>1027699034</v>
      </c>
      <c r="F25" s="36">
        <f t="shared" si="1"/>
        <v>1027699034</v>
      </c>
      <c r="G25" s="36">
        <f t="shared" si="1"/>
        <v>30110745</v>
      </c>
      <c r="H25" s="36">
        <f t="shared" si="1"/>
        <v>-66777949</v>
      </c>
      <c r="I25" s="36">
        <f t="shared" si="1"/>
        <v>1216584</v>
      </c>
      <c r="J25" s="36">
        <f t="shared" si="1"/>
        <v>-35450620</v>
      </c>
      <c r="K25" s="36">
        <f t="shared" si="1"/>
        <v>-365320</v>
      </c>
      <c r="L25" s="36">
        <f t="shared" si="1"/>
        <v>-711558</v>
      </c>
      <c r="M25" s="36">
        <f t="shared" si="1"/>
        <v>3290685</v>
      </c>
      <c r="N25" s="36">
        <f t="shared" si="1"/>
        <v>2213807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-33236813</v>
      </c>
      <c r="X25" s="36">
        <f t="shared" si="1"/>
        <v>1036547117</v>
      </c>
      <c r="Y25" s="36">
        <f t="shared" si="1"/>
        <v>-1069783930</v>
      </c>
      <c r="Z25" s="37">
        <f>+IF(X25&lt;&gt;0,+(Y25/X25)*100,0)</f>
        <v>-103.20649321723019</v>
      </c>
      <c r="AA25" s="38">
        <f>SUM(AA15:AA24)</f>
        <v>1027699034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307848259</v>
      </c>
      <c r="D26" s="29">
        <f>+D13+D25</f>
        <v>0</v>
      </c>
      <c r="E26" s="30">
        <f t="shared" si="2"/>
        <v>1095673012</v>
      </c>
      <c r="F26" s="31">
        <f t="shared" si="2"/>
        <v>1095673012</v>
      </c>
      <c r="G26" s="31">
        <f t="shared" si="2"/>
        <v>400293236</v>
      </c>
      <c r="H26" s="31">
        <f t="shared" si="2"/>
        <v>-61356938</v>
      </c>
      <c r="I26" s="31">
        <f t="shared" si="2"/>
        <v>5055557</v>
      </c>
      <c r="J26" s="31">
        <f t="shared" si="2"/>
        <v>343991855</v>
      </c>
      <c r="K26" s="31">
        <f t="shared" si="2"/>
        <v>2928365</v>
      </c>
      <c r="L26" s="31">
        <f t="shared" si="2"/>
        <v>2363903</v>
      </c>
      <c r="M26" s="31">
        <f t="shared" si="2"/>
        <v>21190090</v>
      </c>
      <c r="N26" s="31">
        <f t="shared" si="2"/>
        <v>26482358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370474213</v>
      </c>
      <c r="X26" s="31">
        <f t="shared" si="2"/>
        <v>1088290783</v>
      </c>
      <c r="Y26" s="31">
        <f t="shared" si="2"/>
        <v>-717816570</v>
      </c>
      <c r="Z26" s="32">
        <f>+IF(X26&lt;&gt;0,+(Y26/X26)*100,0)</f>
        <v>-65.958159456359184</v>
      </c>
      <c r="AA26" s="33">
        <f>+AA13+AA25</f>
        <v>1095673012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-1131804</v>
      </c>
      <c r="D31" s="18"/>
      <c r="E31" s="19"/>
      <c r="F31" s="20"/>
      <c r="G31" s="20">
        <v>-1136344</v>
      </c>
      <c r="H31" s="20">
        <v>-6897</v>
      </c>
      <c r="I31" s="20">
        <v>-6447</v>
      </c>
      <c r="J31" s="20">
        <v>-1149688</v>
      </c>
      <c r="K31" s="20">
        <v>-13668</v>
      </c>
      <c r="L31" s="20">
        <v>-3702</v>
      </c>
      <c r="M31" s="20">
        <v>-2884</v>
      </c>
      <c r="N31" s="20">
        <v>-20254</v>
      </c>
      <c r="O31" s="20"/>
      <c r="P31" s="20"/>
      <c r="Q31" s="20"/>
      <c r="R31" s="20"/>
      <c r="S31" s="20"/>
      <c r="T31" s="20"/>
      <c r="U31" s="20"/>
      <c r="V31" s="20"/>
      <c r="W31" s="20">
        <v>-1169942</v>
      </c>
      <c r="X31" s="20"/>
      <c r="Y31" s="20">
        <v>-1169942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-177834217</v>
      </c>
      <c r="D32" s="18"/>
      <c r="E32" s="19">
        <v>1874511</v>
      </c>
      <c r="F32" s="20">
        <v>1874511</v>
      </c>
      <c r="G32" s="20">
        <v>-206456366</v>
      </c>
      <c r="H32" s="20">
        <v>20579729</v>
      </c>
      <c r="I32" s="20">
        <v>-1643428</v>
      </c>
      <c r="J32" s="20">
        <v>-187520065</v>
      </c>
      <c r="K32" s="20">
        <v>-4262841</v>
      </c>
      <c r="L32" s="20">
        <v>-4803794</v>
      </c>
      <c r="M32" s="20">
        <v>-4026926</v>
      </c>
      <c r="N32" s="20">
        <v>-13093561</v>
      </c>
      <c r="O32" s="20"/>
      <c r="P32" s="20"/>
      <c r="Q32" s="20"/>
      <c r="R32" s="20"/>
      <c r="S32" s="20"/>
      <c r="T32" s="20"/>
      <c r="U32" s="20"/>
      <c r="V32" s="20"/>
      <c r="W32" s="20">
        <v>-200613626</v>
      </c>
      <c r="X32" s="20">
        <v>891250</v>
      </c>
      <c r="Y32" s="20">
        <v>-201504876</v>
      </c>
      <c r="Z32" s="21">
        <v>-22609.242748948105</v>
      </c>
      <c r="AA32" s="22">
        <v>1874511</v>
      </c>
    </row>
    <row r="33" spans="1:27" x14ac:dyDescent="0.25">
      <c r="A33" s="23" t="s">
        <v>60</v>
      </c>
      <c r="B33" s="17" t="s">
        <v>32</v>
      </c>
      <c r="C33" s="18">
        <v>3273915</v>
      </c>
      <c r="D33" s="18"/>
      <c r="E33" s="19"/>
      <c r="F33" s="20"/>
      <c r="G33" s="20">
        <v>7661567</v>
      </c>
      <c r="H33" s="20"/>
      <c r="I33" s="20">
        <v>-1311829</v>
      </c>
      <c r="J33" s="20">
        <v>6349738</v>
      </c>
      <c r="K33" s="20">
        <v>-3234193</v>
      </c>
      <c r="L33" s="20">
        <v>-2737124</v>
      </c>
      <c r="M33" s="20">
        <v>433968</v>
      </c>
      <c r="N33" s="20">
        <v>-5537349</v>
      </c>
      <c r="O33" s="20"/>
      <c r="P33" s="20"/>
      <c r="Q33" s="20"/>
      <c r="R33" s="20"/>
      <c r="S33" s="20"/>
      <c r="T33" s="20"/>
      <c r="U33" s="20"/>
      <c r="V33" s="20"/>
      <c r="W33" s="20">
        <v>812389</v>
      </c>
      <c r="X33" s="20"/>
      <c r="Y33" s="20">
        <v>812389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11128145</v>
      </c>
      <c r="D35" s="18"/>
      <c r="E35" s="19">
        <v>1263479</v>
      </c>
      <c r="F35" s="20">
        <v>1263479</v>
      </c>
      <c r="G35" s="20">
        <v>12633499</v>
      </c>
      <c r="H35" s="20">
        <v>46595</v>
      </c>
      <c r="I35" s="20">
        <v>191524</v>
      </c>
      <c r="J35" s="20">
        <v>12871618</v>
      </c>
      <c r="K35" s="20">
        <v>193653</v>
      </c>
      <c r="L35" s="20">
        <v>29861</v>
      </c>
      <c r="M35" s="20">
        <v>187936</v>
      </c>
      <c r="N35" s="20">
        <v>411450</v>
      </c>
      <c r="O35" s="20"/>
      <c r="P35" s="20"/>
      <c r="Q35" s="20"/>
      <c r="R35" s="20"/>
      <c r="S35" s="20"/>
      <c r="T35" s="20"/>
      <c r="U35" s="20"/>
      <c r="V35" s="20"/>
      <c r="W35" s="20">
        <v>13283068</v>
      </c>
      <c r="X35" s="20">
        <v>624240</v>
      </c>
      <c r="Y35" s="20">
        <v>12658828</v>
      </c>
      <c r="Z35" s="21">
        <v>2027.878380110214</v>
      </c>
      <c r="AA35" s="22">
        <v>1263479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-164563961</v>
      </c>
      <c r="D37" s="29">
        <f t="shared" ref="D37:Y37" si="3">SUM(D29:D36)</f>
        <v>0</v>
      </c>
      <c r="E37" s="30">
        <f t="shared" si="3"/>
        <v>3137990</v>
      </c>
      <c r="F37" s="31">
        <f t="shared" si="3"/>
        <v>3137990</v>
      </c>
      <c r="G37" s="31">
        <f t="shared" si="3"/>
        <v>-187297644</v>
      </c>
      <c r="H37" s="31">
        <f t="shared" si="3"/>
        <v>20619427</v>
      </c>
      <c r="I37" s="31">
        <f t="shared" si="3"/>
        <v>-2770180</v>
      </c>
      <c r="J37" s="31">
        <f t="shared" si="3"/>
        <v>-169448397</v>
      </c>
      <c r="K37" s="31">
        <f t="shared" si="3"/>
        <v>-7317049</v>
      </c>
      <c r="L37" s="31">
        <f t="shared" si="3"/>
        <v>-7514759</v>
      </c>
      <c r="M37" s="31">
        <f t="shared" si="3"/>
        <v>-3407906</v>
      </c>
      <c r="N37" s="31">
        <f t="shared" si="3"/>
        <v>-18239714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-187688111</v>
      </c>
      <c r="X37" s="31">
        <f t="shared" si="3"/>
        <v>1515490</v>
      </c>
      <c r="Y37" s="31">
        <f t="shared" si="3"/>
        <v>-189203601</v>
      </c>
      <c r="Z37" s="32">
        <f>+IF(X37&lt;&gt;0,+(Y37/X37)*100,0)</f>
        <v>-12484.648595503764</v>
      </c>
      <c r="AA37" s="33">
        <f>SUM(AA29:AA36)</f>
        <v>3137990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-164563961</v>
      </c>
      <c r="D44" s="29">
        <f>+D37+D43</f>
        <v>0</v>
      </c>
      <c r="E44" s="30">
        <f t="shared" si="5"/>
        <v>3137990</v>
      </c>
      <c r="F44" s="31">
        <f t="shared" si="5"/>
        <v>3137990</v>
      </c>
      <c r="G44" s="31">
        <f t="shared" si="5"/>
        <v>-187297644</v>
      </c>
      <c r="H44" s="31">
        <f t="shared" si="5"/>
        <v>20619427</v>
      </c>
      <c r="I44" s="31">
        <f t="shared" si="5"/>
        <v>-2770180</v>
      </c>
      <c r="J44" s="31">
        <f t="shared" si="5"/>
        <v>-169448397</v>
      </c>
      <c r="K44" s="31">
        <f t="shared" si="5"/>
        <v>-7317049</v>
      </c>
      <c r="L44" s="31">
        <f t="shared" si="5"/>
        <v>-7514759</v>
      </c>
      <c r="M44" s="31">
        <f t="shared" si="5"/>
        <v>-3407906</v>
      </c>
      <c r="N44" s="31">
        <f t="shared" si="5"/>
        <v>-18239714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-187688111</v>
      </c>
      <c r="X44" s="31">
        <f t="shared" si="5"/>
        <v>1515490</v>
      </c>
      <c r="Y44" s="31">
        <f t="shared" si="5"/>
        <v>-189203601</v>
      </c>
      <c r="Z44" s="32">
        <f>+IF(X44&lt;&gt;0,+(Y44/X44)*100,0)</f>
        <v>-12484.648595503764</v>
      </c>
      <c r="AA44" s="33">
        <f>+AA37+AA43</f>
        <v>3137990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472412220</v>
      </c>
      <c r="D45" s="42">
        <f t="shared" si="6"/>
        <v>0</v>
      </c>
      <c r="E45" s="43">
        <f t="shared" si="6"/>
        <v>1092535022</v>
      </c>
      <c r="F45" s="44">
        <f t="shared" si="6"/>
        <v>1092535022</v>
      </c>
      <c r="G45" s="44">
        <f t="shared" si="6"/>
        <v>587590880</v>
      </c>
      <c r="H45" s="44">
        <f t="shared" si="6"/>
        <v>-81976365</v>
      </c>
      <c r="I45" s="44">
        <f t="shared" si="6"/>
        <v>7825737</v>
      </c>
      <c r="J45" s="44">
        <f t="shared" si="6"/>
        <v>513440252</v>
      </c>
      <c r="K45" s="44">
        <f t="shared" si="6"/>
        <v>10245414</v>
      </c>
      <c r="L45" s="44">
        <f t="shared" si="6"/>
        <v>9878662</v>
      </c>
      <c r="M45" s="44">
        <f t="shared" si="6"/>
        <v>24597996</v>
      </c>
      <c r="N45" s="44">
        <f t="shared" si="6"/>
        <v>44722072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558162324</v>
      </c>
      <c r="X45" s="44">
        <f t="shared" si="6"/>
        <v>1086775293</v>
      </c>
      <c r="Y45" s="44">
        <f t="shared" si="6"/>
        <v>-528612969</v>
      </c>
      <c r="Z45" s="45">
        <f>+IF(X45&lt;&gt;0,+(Y45/X45)*100,0)</f>
        <v>-48.640503000467092</v>
      </c>
      <c r="AA45" s="46">
        <f>+AA26-AA44</f>
        <v>1092535022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46998961</v>
      </c>
      <c r="D47" s="18"/>
      <c r="E47" s="19">
        <v>32489613</v>
      </c>
      <c r="F47" s="20">
        <v>32489613</v>
      </c>
      <c r="G47" s="20">
        <v>72586936</v>
      </c>
      <c r="H47" s="20">
        <v>-1296884</v>
      </c>
      <c r="I47" s="20">
        <v>-446532</v>
      </c>
      <c r="J47" s="20">
        <v>70843520</v>
      </c>
      <c r="K47" s="20">
        <v>2169187</v>
      </c>
      <c r="L47" s="20">
        <v>-8658921</v>
      </c>
      <c r="M47" s="20">
        <v>-11051858</v>
      </c>
      <c r="N47" s="20">
        <v>-17541592</v>
      </c>
      <c r="O47" s="20"/>
      <c r="P47" s="20"/>
      <c r="Q47" s="20"/>
      <c r="R47" s="20"/>
      <c r="S47" s="20"/>
      <c r="T47" s="20"/>
      <c r="U47" s="20"/>
      <c r="V47" s="20"/>
      <c r="W47" s="20">
        <v>53301928</v>
      </c>
      <c r="X47" s="20">
        <v>26729884</v>
      </c>
      <c r="Y47" s="20">
        <v>26572044</v>
      </c>
      <c r="Z47" s="47">
        <v>99.409499869135232</v>
      </c>
      <c r="AA47" s="22">
        <v>32489613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46998961</v>
      </c>
      <c r="D50" s="50">
        <f t="shared" ref="D50:Y50" si="7">SUM(D47:D49)</f>
        <v>0</v>
      </c>
      <c r="E50" s="51">
        <f t="shared" si="7"/>
        <v>32489613</v>
      </c>
      <c r="F50" s="52">
        <f t="shared" si="7"/>
        <v>32489613</v>
      </c>
      <c r="G50" s="52">
        <f t="shared" si="7"/>
        <v>72586936</v>
      </c>
      <c r="H50" s="52">
        <f t="shared" si="7"/>
        <v>-1296884</v>
      </c>
      <c r="I50" s="52">
        <f t="shared" si="7"/>
        <v>-446532</v>
      </c>
      <c r="J50" s="52">
        <f t="shared" si="7"/>
        <v>70843520</v>
      </c>
      <c r="K50" s="52">
        <f t="shared" si="7"/>
        <v>2169187</v>
      </c>
      <c r="L50" s="52">
        <f t="shared" si="7"/>
        <v>-8658921</v>
      </c>
      <c r="M50" s="52">
        <f t="shared" si="7"/>
        <v>-11051858</v>
      </c>
      <c r="N50" s="52">
        <f t="shared" si="7"/>
        <v>-17541592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53301928</v>
      </c>
      <c r="X50" s="52">
        <f t="shared" si="7"/>
        <v>26729884</v>
      </c>
      <c r="Y50" s="52">
        <f t="shared" si="7"/>
        <v>26572044</v>
      </c>
      <c r="Z50" s="53">
        <f>+IF(X50&lt;&gt;0,+(Y50/X50)*100,0)</f>
        <v>99.409499869135232</v>
      </c>
      <c r="AA50" s="54">
        <f>SUM(AA47:AA49)</f>
        <v>32489613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-70190977</v>
      </c>
      <c r="D6" s="18"/>
      <c r="E6" s="19">
        <v>-1957008</v>
      </c>
      <c r="F6" s="20">
        <v>-1957008</v>
      </c>
      <c r="G6" s="20"/>
      <c r="H6" s="20">
        <v>38800</v>
      </c>
      <c r="I6" s="20">
        <v>123823</v>
      </c>
      <c r="J6" s="20">
        <v>162623</v>
      </c>
      <c r="K6" s="20">
        <v>-4938705</v>
      </c>
      <c r="L6" s="20">
        <v>-1929440</v>
      </c>
      <c r="M6" s="20">
        <v>-2068306</v>
      </c>
      <c r="N6" s="20">
        <v>-8936451</v>
      </c>
      <c r="O6" s="20"/>
      <c r="P6" s="20"/>
      <c r="Q6" s="20"/>
      <c r="R6" s="20"/>
      <c r="S6" s="20"/>
      <c r="T6" s="20"/>
      <c r="U6" s="20"/>
      <c r="V6" s="20"/>
      <c r="W6" s="20">
        <v>-8773828</v>
      </c>
      <c r="X6" s="20">
        <v>-978504</v>
      </c>
      <c r="Y6" s="20">
        <v>-7795324</v>
      </c>
      <c r="Z6" s="21">
        <v>796.65734631641772</v>
      </c>
      <c r="AA6" s="22">
        <v>-1957008</v>
      </c>
    </row>
    <row r="7" spans="1:27" x14ac:dyDescent="0.25">
      <c r="A7" s="23" t="s">
        <v>35</v>
      </c>
      <c r="B7" s="17" t="s">
        <v>32</v>
      </c>
      <c r="C7" s="18">
        <v>-4455463</v>
      </c>
      <c r="D7" s="18"/>
      <c r="E7" s="19">
        <v>7293372</v>
      </c>
      <c r="F7" s="20">
        <v>7293372</v>
      </c>
      <c r="G7" s="20"/>
      <c r="H7" s="20">
        <v>813613</v>
      </c>
      <c r="I7" s="20">
        <v>-448665</v>
      </c>
      <c r="J7" s="20">
        <v>364948</v>
      </c>
      <c r="K7" s="20">
        <v>680253</v>
      </c>
      <c r="L7" s="20">
        <v>760211</v>
      </c>
      <c r="M7" s="20">
        <v>548693</v>
      </c>
      <c r="N7" s="20">
        <v>1989157</v>
      </c>
      <c r="O7" s="20"/>
      <c r="P7" s="20"/>
      <c r="Q7" s="20"/>
      <c r="R7" s="20"/>
      <c r="S7" s="20"/>
      <c r="T7" s="20"/>
      <c r="U7" s="20"/>
      <c r="V7" s="20"/>
      <c r="W7" s="20">
        <v>2354105</v>
      </c>
      <c r="X7" s="20">
        <v>3646686</v>
      </c>
      <c r="Y7" s="20">
        <v>-1292581</v>
      </c>
      <c r="Z7" s="21">
        <v>-35.445360527339069</v>
      </c>
      <c r="AA7" s="22">
        <v>7293372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7384505</v>
      </c>
      <c r="D11" s="18"/>
      <c r="E11" s="19"/>
      <c r="F11" s="20"/>
      <c r="G11" s="24"/>
      <c r="H11" s="24">
        <v>18670</v>
      </c>
      <c r="I11" s="24">
        <v>-57165</v>
      </c>
      <c r="J11" s="20">
        <v>-38495</v>
      </c>
      <c r="K11" s="24">
        <v>144337</v>
      </c>
      <c r="L11" s="24">
        <v>-116459</v>
      </c>
      <c r="M11" s="20">
        <v>-13385</v>
      </c>
      <c r="N11" s="24">
        <v>14493</v>
      </c>
      <c r="O11" s="24"/>
      <c r="P11" s="24"/>
      <c r="Q11" s="20"/>
      <c r="R11" s="24"/>
      <c r="S11" s="24"/>
      <c r="T11" s="20"/>
      <c r="U11" s="24"/>
      <c r="V11" s="24"/>
      <c r="W11" s="24">
        <v>-24002</v>
      </c>
      <c r="X11" s="20"/>
      <c r="Y11" s="24">
        <v>-24002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-67298972</v>
      </c>
      <c r="D13" s="29">
        <f>SUM(D6:D12)</f>
        <v>0</v>
      </c>
      <c r="E13" s="30">
        <f t="shared" si="0"/>
        <v>5336364</v>
      </c>
      <c r="F13" s="31">
        <f t="shared" si="0"/>
        <v>5336364</v>
      </c>
      <c r="G13" s="31">
        <f t="shared" si="0"/>
        <v>0</v>
      </c>
      <c r="H13" s="31">
        <f t="shared" si="0"/>
        <v>871083</v>
      </c>
      <c r="I13" s="31">
        <f t="shared" si="0"/>
        <v>-382007</v>
      </c>
      <c r="J13" s="31">
        <f t="shared" si="0"/>
        <v>489076</v>
      </c>
      <c r="K13" s="31">
        <f t="shared" si="0"/>
        <v>-4114115</v>
      </c>
      <c r="L13" s="31">
        <f t="shared" si="0"/>
        <v>-1285688</v>
      </c>
      <c r="M13" s="31">
        <f t="shared" si="0"/>
        <v>-1532998</v>
      </c>
      <c r="N13" s="31">
        <f t="shared" si="0"/>
        <v>-6932801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-6443725</v>
      </c>
      <c r="X13" s="31">
        <f t="shared" si="0"/>
        <v>2668182</v>
      </c>
      <c r="Y13" s="31">
        <f t="shared" si="0"/>
        <v>-9111907</v>
      </c>
      <c r="Z13" s="32">
        <f>+IF(X13&lt;&gt;0,+(Y13/X13)*100,0)</f>
        <v>-341.50245373066753</v>
      </c>
      <c r="AA13" s="33">
        <f>SUM(AA6:AA12)</f>
        <v>5336364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317486265</v>
      </c>
      <c r="D17" s="18"/>
      <c r="E17" s="19"/>
      <c r="F17" s="20"/>
      <c r="G17" s="24"/>
      <c r="H17" s="24">
        <v>-455478</v>
      </c>
      <c r="I17" s="24">
        <v>273732</v>
      </c>
      <c r="J17" s="20">
        <v>-181746</v>
      </c>
      <c r="K17" s="24">
        <v>12574154</v>
      </c>
      <c r="L17" s="24">
        <v>-956506</v>
      </c>
      <c r="M17" s="20">
        <v>91679</v>
      </c>
      <c r="N17" s="24">
        <v>11709327</v>
      </c>
      <c r="O17" s="24"/>
      <c r="P17" s="24"/>
      <c r="Q17" s="20"/>
      <c r="R17" s="24"/>
      <c r="S17" s="24"/>
      <c r="T17" s="20"/>
      <c r="U17" s="24"/>
      <c r="V17" s="24"/>
      <c r="W17" s="24">
        <v>11527581</v>
      </c>
      <c r="X17" s="20"/>
      <c r="Y17" s="24">
        <v>11527581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317486265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-455478</v>
      </c>
      <c r="I25" s="36">
        <f t="shared" si="1"/>
        <v>273732</v>
      </c>
      <c r="J25" s="36">
        <f t="shared" si="1"/>
        <v>-181746</v>
      </c>
      <c r="K25" s="36">
        <f t="shared" si="1"/>
        <v>12574154</v>
      </c>
      <c r="L25" s="36">
        <f t="shared" si="1"/>
        <v>-956506</v>
      </c>
      <c r="M25" s="36">
        <f t="shared" si="1"/>
        <v>91679</v>
      </c>
      <c r="N25" s="36">
        <f t="shared" si="1"/>
        <v>11709327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11527581</v>
      </c>
      <c r="X25" s="36">
        <f t="shared" si="1"/>
        <v>0</v>
      </c>
      <c r="Y25" s="36">
        <f t="shared" si="1"/>
        <v>11527581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250187293</v>
      </c>
      <c r="D26" s="29">
        <f>+D13+D25</f>
        <v>0</v>
      </c>
      <c r="E26" s="30">
        <f t="shared" si="2"/>
        <v>5336364</v>
      </c>
      <c r="F26" s="31">
        <f t="shared" si="2"/>
        <v>5336364</v>
      </c>
      <c r="G26" s="31">
        <f t="shared" si="2"/>
        <v>0</v>
      </c>
      <c r="H26" s="31">
        <f t="shared" si="2"/>
        <v>415605</v>
      </c>
      <c r="I26" s="31">
        <f t="shared" si="2"/>
        <v>-108275</v>
      </c>
      <c r="J26" s="31">
        <f t="shared" si="2"/>
        <v>307330</v>
      </c>
      <c r="K26" s="31">
        <f t="shared" si="2"/>
        <v>8460039</v>
      </c>
      <c r="L26" s="31">
        <f t="shared" si="2"/>
        <v>-2242194</v>
      </c>
      <c r="M26" s="31">
        <f t="shared" si="2"/>
        <v>-1441319</v>
      </c>
      <c r="N26" s="31">
        <f t="shared" si="2"/>
        <v>4776526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5083856</v>
      </c>
      <c r="X26" s="31">
        <f t="shared" si="2"/>
        <v>2668182</v>
      </c>
      <c r="Y26" s="31">
        <f t="shared" si="2"/>
        <v>2415674</v>
      </c>
      <c r="Z26" s="32">
        <f>+IF(X26&lt;&gt;0,+(Y26/X26)*100,0)</f>
        <v>90.53632773176642</v>
      </c>
      <c r="AA26" s="33">
        <f>+AA13+AA25</f>
        <v>5336364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83815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1500386</v>
      </c>
      <c r="D32" s="18"/>
      <c r="E32" s="19"/>
      <c r="F32" s="20"/>
      <c r="G32" s="20"/>
      <c r="H32" s="20">
        <v>1602395</v>
      </c>
      <c r="I32" s="20">
        <v>720808</v>
      </c>
      <c r="J32" s="20">
        <v>2323203</v>
      </c>
      <c r="K32" s="20">
        <v>387452</v>
      </c>
      <c r="L32" s="20">
        <v>-545899</v>
      </c>
      <c r="M32" s="20">
        <v>1767409</v>
      </c>
      <c r="N32" s="20">
        <v>1608962</v>
      </c>
      <c r="O32" s="20"/>
      <c r="P32" s="20"/>
      <c r="Q32" s="20"/>
      <c r="R32" s="20"/>
      <c r="S32" s="20"/>
      <c r="T32" s="20"/>
      <c r="U32" s="20"/>
      <c r="V32" s="20"/>
      <c r="W32" s="20">
        <v>3932165</v>
      </c>
      <c r="X32" s="20"/>
      <c r="Y32" s="20">
        <v>3932165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-20078049</v>
      </c>
      <c r="D33" s="18"/>
      <c r="E33" s="19"/>
      <c r="F33" s="20"/>
      <c r="G33" s="20"/>
      <c r="H33" s="20">
        <v>-859212</v>
      </c>
      <c r="I33" s="20"/>
      <c r="J33" s="20">
        <v>-859212</v>
      </c>
      <c r="K33" s="20">
        <v>-15887303</v>
      </c>
      <c r="L33" s="20"/>
      <c r="M33" s="20"/>
      <c r="N33" s="20">
        <v>-15887303</v>
      </c>
      <c r="O33" s="20"/>
      <c r="P33" s="20"/>
      <c r="Q33" s="20"/>
      <c r="R33" s="20"/>
      <c r="S33" s="20"/>
      <c r="T33" s="20"/>
      <c r="U33" s="20"/>
      <c r="V33" s="20"/>
      <c r="W33" s="20">
        <v>-16746515</v>
      </c>
      <c r="X33" s="20"/>
      <c r="Y33" s="20">
        <v>-16746515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13448972</v>
      </c>
      <c r="D35" s="18"/>
      <c r="E35" s="19"/>
      <c r="F35" s="20"/>
      <c r="G35" s="20"/>
      <c r="H35" s="20">
        <v>52125</v>
      </c>
      <c r="I35" s="20">
        <v>-124682</v>
      </c>
      <c r="J35" s="20">
        <v>-72557</v>
      </c>
      <c r="K35" s="20">
        <v>44280</v>
      </c>
      <c r="L35" s="20">
        <v>57044</v>
      </c>
      <c r="M35" s="20">
        <v>38393</v>
      </c>
      <c r="N35" s="20">
        <v>139717</v>
      </c>
      <c r="O35" s="20"/>
      <c r="P35" s="20"/>
      <c r="Q35" s="20"/>
      <c r="R35" s="20"/>
      <c r="S35" s="20"/>
      <c r="T35" s="20"/>
      <c r="U35" s="20"/>
      <c r="V35" s="20"/>
      <c r="W35" s="20">
        <v>67160</v>
      </c>
      <c r="X35" s="20"/>
      <c r="Y35" s="20">
        <v>67160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-5044876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795308</v>
      </c>
      <c r="I37" s="31">
        <f t="shared" si="3"/>
        <v>596126</v>
      </c>
      <c r="J37" s="31">
        <f t="shared" si="3"/>
        <v>1391434</v>
      </c>
      <c r="K37" s="31">
        <f t="shared" si="3"/>
        <v>-15455571</v>
      </c>
      <c r="L37" s="31">
        <f t="shared" si="3"/>
        <v>-488855</v>
      </c>
      <c r="M37" s="31">
        <f t="shared" si="3"/>
        <v>1805802</v>
      </c>
      <c r="N37" s="31">
        <f t="shared" si="3"/>
        <v>-14138624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-12747190</v>
      </c>
      <c r="X37" s="31">
        <f t="shared" si="3"/>
        <v>0</v>
      </c>
      <c r="Y37" s="31">
        <f t="shared" si="3"/>
        <v>-12747190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-5044876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795308</v>
      </c>
      <c r="I44" s="31">
        <f t="shared" si="5"/>
        <v>596126</v>
      </c>
      <c r="J44" s="31">
        <f t="shared" si="5"/>
        <v>1391434</v>
      </c>
      <c r="K44" s="31">
        <f t="shared" si="5"/>
        <v>-15455571</v>
      </c>
      <c r="L44" s="31">
        <f t="shared" si="5"/>
        <v>-488855</v>
      </c>
      <c r="M44" s="31">
        <f t="shared" si="5"/>
        <v>1805802</v>
      </c>
      <c r="N44" s="31">
        <f t="shared" si="5"/>
        <v>-14138624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-12747190</v>
      </c>
      <c r="X44" s="31">
        <f t="shared" si="5"/>
        <v>0</v>
      </c>
      <c r="Y44" s="31">
        <f t="shared" si="5"/>
        <v>-12747190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255232169</v>
      </c>
      <c r="D45" s="42">
        <f t="shared" si="6"/>
        <v>0</v>
      </c>
      <c r="E45" s="43">
        <f t="shared" si="6"/>
        <v>5336364</v>
      </c>
      <c r="F45" s="44">
        <f t="shared" si="6"/>
        <v>5336364</v>
      </c>
      <c r="G45" s="44">
        <f t="shared" si="6"/>
        <v>0</v>
      </c>
      <c r="H45" s="44">
        <f t="shared" si="6"/>
        <v>-379703</v>
      </c>
      <c r="I45" s="44">
        <f t="shared" si="6"/>
        <v>-704401</v>
      </c>
      <c r="J45" s="44">
        <f t="shared" si="6"/>
        <v>-1084104</v>
      </c>
      <c r="K45" s="44">
        <f t="shared" si="6"/>
        <v>23915610</v>
      </c>
      <c r="L45" s="44">
        <f t="shared" si="6"/>
        <v>-1753339</v>
      </c>
      <c r="M45" s="44">
        <f t="shared" si="6"/>
        <v>-3247121</v>
      </c>
      <c r="N45" s="44">
        <f t="shared" si="6"/>
        <v>18915150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17831046</v>
      </c>
      <c r="X45" s="44">
        <f t="shared" si="6"/>
        <v>2668182</v>
      </c>
      <c r="Y45" s="44">
        <f t="shared" si="6"/>
        <v>15162864</v>
      </c>
      <c r="Z45" s="45">
        <f>+IF(X45&lt;&gt;0,+(Y45/X45)*100,0)</f>
        <v>568.284472348588</v>
      </c>
      <c r="AA45" s="46">
        <f>+AA26-AA44</f>
        <v>5336364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39559419</v>
      </c>
      <c r="D47" s="18"/>
      <c r="E47" s="19">
        <v>5336364</v>
      </c>
      <c r="F47" s="20">
        <v>5336364</v>
      </c>
      <c r="G47" s="20"/>
      <c r="H47" s="20">
        <v>-377326</v>
      </c>
      <c r="I47" s="20">
        <v>-374651</v>
      </c>
      <c r="J47" s="20">
        <v>-751977</v>
      </c>
      <c r="K47" s="20">
        <v>15355325</v>
      </c>
      <c r="L47" s="20">
        <v>-71577</v>
      </c>
      <c r="M47" s="20">
        <v>-3215842</v>
      </c>
      <c r="N47" s="20">
        <v>12067906</v>
      </c>
      <c r="O47" s="20"/>
      <c r="P47" s="20"/>
      <c r="Q47" s="20"/>
      <c r="R47" s="20"/>
      <c r="S47" s="20"/>
      <c r="T47" s="20"/>
      <c r="U47" s="20"/>
      <c r="V47" s="20"/>
      <c r="W47" s="20">
        <v>11315929</v>
      </c>
      <c r="X47" s="20">
        <v>2668182</v>
      </c>
      <c r="Y47" s="20">
        <v>8647747</v>
      </c>
      <c r="Z47" s="47">
        <v>324.10633907282187</v>
      </c>
      <c r="AA47" s="22">
        <v>5336364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39559419</v>
      </c>
      <c r="D50" s="50">
        <f t="shared" ref="D50:Y50" si="7">SUM(D47:D49)</f>
        <v>0</v>
      </c>
      <c r="E50" s="51">
        <f t="shared" si="7"/>
        <v>5336364</v>
      </c>
      <c r="F50" s="52">
        <f t="shared" si="7"/>
        <v>5336364</v>
      </c>
      <c r="G50" s="52">
        <f t="shared" si="7"/>
        <v>0</v>
      </c>
      <c r="H50" s="52">
        <f t="shared" si="7"/>
        <v>-377326</v>
      </c>
      <c r="I50" s="52">
        <f t="shared" si="7"/>
        <v>-374651</v>
      </c>
      <c r="J50" s="52">
        <f t="shared" si="7"/>
        <v>-751977</v>
      </c>
      <c r="K50" s="52">
        <f t="shared" si="7"/>
        <v>15355325</v>
      </c>
      <c r="L50" s="52">
        <f t="shared" si="7"/>
        <v>-71577</v>
      </c>
      <c r="M50" s="52">
        <f t="shared" si="7"/>
        <v>-3215842</v>
      </c>
      <c r="N50" s="52">
        <f t="shared" si="7"/>
        <v>12067906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11315929</v>
      </c>
      <c r="X50" s="52">
        <f t="shared" si="7"/>
        <v>2668182</v>
      </c>
      <c r="Y50" s="52">
        <f t="shared" si="7"/>
        <v>8647747</v>
      </c>
      <c r="Z50" s="53">
        <f>+IF(X50&lt;&gt;0,+(Y50/X50)*100,0)</f>
        <v>324.10633907282187</v>
      </c>
      <c r="AA50" s="54">
        <f>SUM(AA47:AA49)</f>
        <v>5336364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-105792779</v>
      </c>
      <c r="D6" s="18"/>
      <c r="E6" s="19">
        <v>-46833303</v>
      </c>
      <c r="F6" s="20">
        <v>-46833303</v>
      </c>
      <c r="G6" s="20">
        <v>-111244147</v>
      </c>
      <c r="H6" s="20">
        <v>-493307</v>
      </c>
      <c r="I6" s="20">
        <v>-2927176</v>
      </c>
      <c r="J6" s="20">
        <v>-114664630</v>
      </c>
      <c r="K6" s="20">
        <v>-5099525</v>
      </c>
      <c r="L6" s="20">
        <v>-3487595</v>
      </c>
      <c r="M6" s="20">
        <v>-7895165</v>
      </c>
      <c r="N6" s="20">
        <v>-16482285</v>
      </c>
      <c r="O6" s="20"/>
      <c r="P6" s="20"/>
      <c r="Q6" s="20"/>
      <c r="R6" s="20"/>
      <c r="S6" s="20"/>
      <c r="T6" s="20"/>
      <c r="U6" s="20"/>
      <c r="V6" s="20"/>
      <c r="W6" s="20">
        <v>-131146915</v>
      </c>
      <c r="X6" s="20">
        <v>-23416662</v>
      </c>
      <c r="Y6" s="20">
        <v>-107730253</v>
      </c>
      <c r="Z6" s="21">
        <v>460.05811161300443</v>
      </c>
      <c r="AA6" s="22">
        <v>-46833303</v>
      </c>
    </row>
    <row r="7" spans="1:27" x14ac:dyDescent="0.25">
      <c r="A7" s="23" t="s">
        <v>35</v>
      </c>
      <c r="B7" s="17" t="s">
        <v>32</v>
      </c>
      <c r="C7" s="18">
        <v>21044678</v>
      </c>
      <c r="D7" s="18"/>
      <c r="E7" s="19">
        <v>4351701</v>
      </c>
      <c r="F7" s="20">
        <v>4351701</v>
      </c>
      <c r="G7" s="20">
        <v>21175398</v>
      </c>
      <c r="H7" s="20">
        <v>149501</v>
      </c>
      <c r="I7" s="20">
        <v>172285</v>
      </c>
      <c r="J7" s="20">
        <v>21497184</v>
      </c>
      <c r="K7" s="20">
        <v>139896</v>
      </c>
      <c r="L7" s="20">
        <v>-63859</v>
      </c>
      <c r="M7" s="20">
        <v>149621</v>
      </c>
      <c r="N7" s="20">
        <v>225658</v>
      </c>
      <c r="O7" s="20"/>
      <c r="P7" s="20"/>
      <c r="Q7" s="20"/>
      <c r="R7" s="20"/>
      <c r="S7" s="20"/>
      <c r="T7" s="20"/>
      <c r="U7" s="20"/>
      <c r="V7" s="20"/>
      <c r="W7" s="20">
        <v>21722842</v>
      </c>
      <c r="X7" s="20">
        <v>2175852</v>
      </c>
      <c r="Y7" s="20">
        <v>19546990</v>
      </c>
      <c r="Z7" s="21">
        <v>898.36027450396432</v>
      </c>
      <c r="AA7" s="22">
        <v>4351701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1328466</v>
      </c>
      <c r="D10" s="18"/>
      <c r="E10" s="19"/>
      <c r="F10" s="20"/>
      <c r="G10" s="20">
        <v>1328466</v>
      </c>
      <c r="H10" s="20"/>
      <c r="I10" s="20"/>
      <c r="J10" s="20">
        <v>1328466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1328466</v>
      </c>
      <c r="X10" s="20"/>
      <c r="Y10" s="20">
        <v>1328466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14363803</v>
      </c>
      <c r="D11" s="18"/>
      <c r="E11" s="19"/>
      <c r="F11" s="20"/>
      <c r="G11" s="24">
        <v>15096102</v>
      </c>
      <c r="H11" s="24">
        <v>83136</v>
      </c>
      <c r="I11" s="24">
        <v>403835</v>
      </c>
      <c r="J11" s="20">
        <v>15583073</v>
      </c>
      <c r="K11" s="24">
        <v>628044</v>
      </c>
      <c r="L11" s="24">
        <v>388294</v>
      </c>
      <c r="M11" s="20">
        <v>1105903</v>
      </c>
      <c r="N11" s="24">
        <v>2122241</v>
      </c>
      <c r="O11" s="24"/>
      <c r="P11" s="24"/>
      <c r="Q11" s="20"/>
      <c r="R11" s="24"/>
      <c r="S11" s="24"/>
      <c r="T11" s="20"/>
      <c r="U11" s="24"/>
      <c r="V11" s="24"/>
      <c r="W11" s="24">
        <v>17705314</v>
      </c>
      <c r="X11" s="20"/>
      <c r="Y11" s="24">
        <v>17705314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-69055967</v>
      </c>
      <c r="D13" s="29">
        <f>SUM(D6:D12)</f>
        <v>0</v>
      </c>
      <c r="E13" s="30">
        <f t="shared" si="0"/>
        <v>-42481602</v>
      </c>
      <c r="F13" s="31">
        <f t="shared" si="0"/>
        <v>-42481602</v>
      </c>
      <c r="G13" s="31">
        <f t="shared" si="0"/>
        <v>-73644316</v>
      </c>
      <c r="H13" s="31">
        <f t="shared" si="0"/>
        <v>-260670</v>
      </c>
      <c r="I13" s="31">
        <f t="shared" si="0"/>
        <v>-2351056</v>
      </c>
      <c r="J13" s="31">
        <f t="shared" si="0"/>
        <v>-76256042</v>
      </c>
      <c r="K13" s="31">
        <f t="shared" si="0"/>
        <v>-4331585</v>
      </c>
      <c r="L13" s="31">
        <f t="shared" si="0"/>
        <v>-3163160</v>
      </c>
      <c r="M13" s="31">
        <f t="shared" si="0"/>
        <v>-6639641</v>
      </c>
      <c r="N13" s="31">
        <f t="shared" si="0"/>
        <v>-14134386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-90390428</v>
      </c>
      <c r="X13" s="31">
        <f t="shared" si="0"/>
        <v>-21240810</v>
      </c>
      <c r="Y13" s="31">
        <f t="shared" si="0"/>
        <v>-69149618</v>
      </c>
      <c r="Z13" s="32">
        <f>+IF(X13&lt;&gt;0,+(Y13/X13)*100,0)</f>
        <v>325.55075818671696</v>
      </c>
      <c r="AA13" s="33">
        <f>SUM(AA6:AA12)</f>
        <v>-42481602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54945325</v>
      </c>
      <c r="D17" s="18"/>
      <c r="E17" s="19">
        <v>34244000</v>
      </c>
      <c r="F17" s="20">
        <v>34244000</v>
      </c>
      <c r="G17" s="24">
        <v>60310184</v>
      </c>
      <c r="H17" s="24">
        <v>418233</v>
      </c>
      <c r="I17" s="24">
        <v>2838386</v>
      </c>
      <c r="J17" s="20">
        <v>63566803</v>
      </c>
      <c r="K17" s="24">
        <v>4981804</v>
      </c>
      <c r="L17" s="24">
        <v>3059013</v>
      </c>
      <c r="M17" s="20">
        <v>8010067</v>
      </c>
      <c r="N17" s="24">
        <v>16050884</v>
      </c>
      <c r="O17" s="24"/>
      <c r="P17" s="24"/>
      <c r="Q17" s="20"/>
      <c r="R17" s="24"/>
      <c r="S17" s="24"/>
      <c r="T17" s="20"/>
      <c r="U17" s="24"/>
      <c r="V17" s="24"/>
      <c r="W17" s="24">
        <v>79617687</v>
      </c>
      <c r="X17" s="20">
        <v>17122002</v>
      </c>
      <c r="Y17" s="24">
        <v>62495685</v>
      </c>
      <c r="Z17" s="25">
        <v>365.00220593362855</v>
      </c>
      <c r="AA17" s="26">
        <v>34244000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54945325</v>
      </c>
      <c r="D25" s="29">
        <f t="shared" ref="D25:Y25" si="1">SUM(D15:D24)</f>
        <v>0</v>
      </c>
      <c r="E25" s="35">
        <f t="shared" si="1"/>
        <v>34244000</v>
      </c>
      <c r="F25" s="36">
        <f t="shared" si="1"/>
        <v>34244000</v>
      </c>
      <c r="G25" s="36">
        <f t="shared" si="1"/>
        <v>60310184</v>
      </c>
      <c r="H25" s="36">
        <f t="shared" si="1"/>
        <v>418233</v>
      </c>
      <c r="I25" s="36">
        <f t="shared" si="1"/>
        <v>2838386</v>
      </c>
      <c r="J25" s="36">
        <f t="shared" si="1"/>
        <v>63566803</v>
      </c>
      <c r="K25" s="36">
        <f t="shared" si="1"/>
        <v>4981804</v>
      </c>
      <c r="L25" s="36">
        <f t="shared" si="1"/>
        <v>3059013</v>
      </c>
      <c r="M25" s="36">
        <f t="shared" si="1"/>
        <v>8010067</v>
      </c>
      <c r="N25" s="36">
        <f t="shared" si="1"/>
        <v>16050884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79617687</v>
      </c>
      <c r="X25" s="36">
        <f t="shared" si="1"/>
        <v>17122002</v>
      </c>
      <c r="Y25" s="36">
        <f t="shared" si="1"/>
        <v>62495685</v>
      </c>
      <c r="Z25" s="37">
        <f>+IF(X25&lt;&gt;0,+(Y25/X25)*100,0)</f>
        <v>365.00220593362855</v>
      </c>
      <c r="AA25" s="38">
        <f>SUM(AA15:AA24)</f>
        <v>34244000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-14110642</v>
      </c>
      <c r="D26" s="29">
        <f>+D13+D25</f>
        <v>0</v>
      </c>
      <c r="E26" s="30">
        <f t="shared" si="2"/>
        <v>-8237602</v>
      </c>
      <c r="F26" s="31">
        <f t="shared" si="2"/>
        <v>-8237602</v>
      </c>
      <c r="G26" s="31">
        <f t="shared" si="2"/>
        <v>-13334132</v>
      </c>
      <c r="H26" s="31">
        <f t="shared" si="2"/>
        <v>157563</v>
      </c>
      <c r="I26" s="31">
        <f t="shared" si="2"/>
        <v>487330</v>
      </c>
      <c r="J26" s="31">
        <f t="shared" si="2"/>
        <v>-12689239</v>
      </c>
      <c r="K26" s="31">
        <f t="shared" si="2"/>
        <v>650219</v>
      </c>
      <c r="L26" s="31">
        <f t="shared" si="2"/>
        <v>-104147</v>
      </c>
      <c r="M26" s="31">
        <f t="shared" si="2"/>
        <v>1370426</v>
      </c>
      <c r="N26" s="31">
        <f t="shared" si="2"/>
        <v>1916498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-10772741</v>
      </c>
      <c r="X26" s="31">
        <f t="shared" si="2"/>
        <v>-4118808</v>
      </c>
      <c r="Y26" s="31">
        <f t="shared" si="2"/>
        <v>-6653933</v>
      </c>
      <c r="Z26" s="32">
        <f>+IF(X26&lt;&gt;0,+(Y26/X26)*100,0)</f>
        <v>161.54996785477741</v>
      </c>
      <c r="AA26" s="33">
        <f>+AA13+AA25</f>
        <v>-8237602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3125461</v>
      </c>
      <c r="D32" s="18"/>
      <c r="E32" s="19"/>
      <c r="F32" s="20"/>
      <c r="G32" s="20">
        <v>3608325</v>
      </c>
      <c r="H32" s="20"/>
      <c r="I32" s="20">
        <v>165727</v>
      </c>
      <c r="J32" s="20">
        <v>3774052</v>
      </c>
      <c r="K32" s="20">
        <v>335015</v>
      </c>
      <c r="L32" s="20">
        <v>-209166</v>
      </c>
      <c r="M32" s="20">
        <v>1654164</v>
      </c>
      <c r="N32" s="20">
        <v>1780013</v>
      </c>
      <c r="O32" s="20"/>
      <c r="P32" s="20"/>
      <c r="Q32" s="20"/>
      <c r="R32" s="20"/>
      <c r="S32" s="20"/>
      <c r="T32" s="20"/>
      <c r="U32" s="20"/>
      <c r="V32" s="20"/>
      <c r="W32" s="20">
        <v>5554065</v>
      </c>
      <c r="X32" s="20"/>
      <c r="Y32" s="20">
        <v>5554065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-18386913</v>
      </c>
      <c r="M33" s="20">
        <v>-9026861</v>
      </c>
      <c r="N33" s="20">
        <v>-27413774</v>
      </c>
      <c r="O33" s="20"/>
      <c r="P33" s="20"/>
      <c r="Q33" s="20"/>
      <c r="R33" s="20"/>
      <c r="S33" s="20"/>
      <c r="T33" s="20"/>
      <c r="U33" s="20"/>
      <c r="V33" s="20"/>
      <c r="W33" s="20">
        <v>-27413774</v>
      </c>
      <c r="X33" s="20"/>
      <c r="Y33" s="20">
        <v>-27413774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3114740</v>
      </c>
      <c r="D35" s="18"/>
      <c r="E35" s="19">
        <v>472201</v>
      </c>
      <c r="F35" s="20">
        <v>472201</v>
      </c>
      <c r="G35" s="20">
        <v>3162139</v>
      </c>
      <c r="H35" s="20">
        <v>27984</v>
      </c>
      <c r="I35" s="20">
        <v>52174</v>
      </c>
      <c r="J35" s="20">
        <v>3242297</v>
      </c>
      <c r="K35" s="20">
        <v>44061</v>
      </c>
      <c r="L35" s="20">
        <v>19005</v>
      </c>
      <c r="M35" s="20">
        <v>35229</v>
      </c>
      <c r="N35" s="20">
        <v>98295</v>
      </c>
      <c r="O35" s="20"/>
      <c r="P35" s="20"/>
      <c r="Q35" s="20"/>
      <c r="R35" s="20"/>
      <c r="S35" s="20"/>
      <c r="T35" s="20"/>
      <c r="U35" s="20"/>
      <c r="V35" s="20"/>
      <c r="W35" s="20">
        <v>3340592</v>
      </c>
      <c r="X35" s="20">
        <v>236100</v>
      </c>
      <c r="Y35" s="20">
        <v>3104492</v>
      </c>
      <c r="Z35" s="21">
        <v>1314.9055484963999</v>
      </c>
      <c r="AA35" s="22">
        <v>472201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6240201</v>
      </c>
      <c r="D37" s="29">
        <f t="shared" ref="D37:Y37" si="3">SUM(D29:D36)</f>
        <v>0</v>
      </c>
      <c r="E37" s="30">
        <f t="shared" si="3"/>
        <v>472201</v>
      </c>
      <c r="F37" s="31">
        <f t="shared" si="3"/>
        <v>472201</v>
      </c>
      <c r="G37" s="31">
        <f t="shared" si="3"/>
        <v>6770464</v>
      </c>
      <c r="H37" s="31">
        <f t="shared" si="3"/>
        <v>27984</v>
      </c>
      <c r="I37" s="31">
        <f t="shared" si="3"/>
        <v>217901</v>
      </c>
      <c r="J37" s="31">
        <f t="shared" si="3"/>
        <v>7016349</v>
      </c>
      <c r="K37" s="31">
        <f t="shared" si="3"/>
        <v>379076</v>
      </c>
      <c r="L37" s="31">
        <f t="shared" si="3"/>
        <v>-18577074</v>
      </c>
      <c r="M37" s="31">
        <f t="shared" si="3"/>
        <v>-7337468</v>
      </c>
      <c r="N37" s="31">
        <f t="shared" si="3"/>
        <v>-25535466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-18519117</v>
      </c>
      <c r="X37" s="31">
        <f t="shared" si="3"/>
        <v>236100</v>
      </c>
      <c r="Y37" s="31">
        <f t="shared" si="3"/>
        <v>-18755217</v>
      </c>
      <c r="Z37" s="32">
        <f>+IF(X37&lt;&gt;0,+(Y37/X37)*100,0)</f>
        <v>-7943.7598475222358</v>
      </c>
      <c r="AA37" s="33">
        <f>SUM(AA29:AA36)</f>
        <v>472201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6240201</v>
      </c>
      <c r="D44" s="29">
        <f>+D37+D43</f>
        <v>0</v>
      </c>
      <c r="E44" s="30">
        <f t="shared" si="5"/>
        <v>472201</v>
      </c>
      <c r="F44" s="31">
        <f t="shared" si="5"/>
        <v>472201</v>
      </c>
      <c r="G44" s="31">
        <f t="shared" si="5"/>
        <v>6770464</v>
      </c>
      <c r="H44" s="31">
        <f t="shared" si="5"/>
        <v>27984</v>
      </c>
      <c r="I44" s="31">
        <f t="shared" si="5"/>
        <v>217901</v>
      </c>
      <c r="J44" s="31">
        <f t="shared" si="5"/>
        <v>7016349</v>
      </c>
      <c r="K44" s="31">
        <f t="shared" si="5"/>
        <v>379076</v>
      </c>
      <c r="L44" s="31">
        <f t="shared" si="5"/>
        <v>-18577074</v>
      </c>
      <c r="M44" s="31">
        <f t="shared" si="5"/>
        <v>-7337468</v>
      </c>
      <c r="N44" s="31">
        <f t="shared" si="5"/>
        <v>-25535466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-18519117</v>
      </c>
      <c r="X44" s="31">
        <f t="shared" si="5"/>
        <v>236100</v>
      </c>
      <c r="Y44" s="31">
        <f t="shared" si="5"/>
        <v>-18755217</v>
      </c>
      <c r="Z44" s="32">
        <f>+IF(X44&lt;&gt;0,+(Y44/X44)*100,0)</f>
        <v>-7943.7598475222358</v>
      </c>
      <c r="AA44" s="33">
        <f>+AA37+AA43</f>
        <v>472201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-20350843</v>
      </c>
      <c r="D45" s="42">
        <f t="shared" si="6"/>
        <v>0</v>
      </c>
      <c r="E45" s="43">
        <f t="shared" si="6"/>
        <v>-8709803</v>
      </c>
      <c r="F45" s="44">
        <f t="shared" si="6"/>
        <v>-8709803</v>
      </c>
      <c r="G45" s="44">
        <f t="shared" si="6"/>
        <v>-20104596</v>
      </c>
      <c r="H45" s="44">
        <f t="shared" si="6"/>
        <v>129579</v>
      </c>
      <c r="I45" s="44">
        <f t="shared" si="6"/>
        <v>269429</v>
      </c>
      <c r="J45" s="44">
        <f t="shared" si="6"/>
        <v>-19705588</v>
      </c>
      <c r="K45" s="44">
        <f t="shared" si="6"/>
        <v>271143</v>
      </c>
      <c r="L45" s="44">
        <f t="shared" si="6"/>
        <v>18472927</v>
      </c>
      <c r="M45" s="44">
        <f t="shared" si="6"/>
        <v>8707894</v>
      </c>
      <c r="N45" s="44">
        <f t="shared" si="6"/>
        <v>27451964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7746376</v>
      </c>
      <c r="X45" s="44">
        <f t="shared" si="6"/>
        <v>-4354908</v>
      </c>
      <c r="Y45" s="44">
        <f t="shared" si="6"/>
        <v>12101284</v>
      </c>
      <c r="Z45" s="45">
        <f>+IF(X45&lt;&gt;0,+(Y45/X45)*100,0)</f>
        <v>-277.8769149658271</v>
      </c>
      <c r="AA45" s="46">
        <f>+AA26-AA44</f>
        <v>-8709803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-22947754</v>
      </c>
      <c r="D47" s="18"/>
      <c r="E47" s="19">
        <v>-8709803</v>
      </c>
      <c r="F47" s="20">
        <v>-8709803</v>
      </c>
      <c r="G47" s="20">
        <v>-22737446</v>
      </c>
      <c r="H47" s="20">
        <v>-339183</v>
      </c>
      <c r="I47" s="20">
        <v>-213589</v>
      </c>
      <c r="J47" s="20">
        <v>-23290218</v>
      </c>
      <c r="K47" s="20">
        <v>-167333</v>
      </c>
      <c r="L47" s="20">
        <v>18092374</v>
      </c>
      <c r="M47" s="20">
        <v>8173289</v>
      </c>
      <c r="N47" s="20">
        <v>26098330</v>
      </c>
      <c r="O47" s="20"/>
      <c r="P47" s="20"/>
      <c r="Q47" s="20"/>
      <c r="R47" s="20"/>
      <c r="S47" s="20"/>
      <c r="T47" s="20"/>
      <c r="U47" s="20"/>
      <c r="V47" s="20"/>
      <c r="W47" s="20">
        <v>2808112</v>
      </c>
      <c r="X47" s="20">
        <v>-4354902</v>
      </c>
      <c r="Y47" s="20">
        <v>7163014</v>
      </c>
      <c r="Z47" s="47">
        <v>-164.4816347187606</v>
      </c>
      <c r="AA47" s="22">
        <v>-8709803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-22947754</v>
      </c>
      <c r="D50" s="50">
        <f t="shared" ref="D50:Y50" si="7">SUM(D47:D49)</f>
        <v>0</v>
      </c>
      <c r="E50" s="51">
        <f t="shared" si="7"/>
        <v>-8709803</v>
      </c>
      <c r="F50" s="52">
        <f t="shared" si="7"/>
        <v>-8709803</v>
      </c>
      <c r="G50" s="52">
        <f t="shared" si="7"/>
        <v>-22737446</v>
      </c>
      <c r="H50" s="52">
        <f t="shared" si="7"/>
        <v>-339183</v>
      </c>
      <c r="I50" s="52">
        <f t="shared" si="7"/>
        <v>-213589</v>
      </c>
      <c r="J50" s="52">
        <f t="shared" si="7"/>
        <v>-23290218</v>
      </c>
      <c r="K50" s="52">
        <f t="shared" si="7"/>
        <v>-167333</v>
      </c>
      <c r="L50" s="52">
        <f t="shared" si="7"/>
        <v>18092374</v>
      </c>
      <c r="M50" s="52">
        <f t="shared" si="7"/>
        <v>8173289</v>
      </c>
      <c r="N50" s="52">
        <f t="shared" si="7"/>
        <v>26098330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2808112</v>
      </c>
      <c r="X50" s="52">
        <f t="shared" si="7"/>
        <v>-4354902</v>
      </c>
      <c r="Y50" s="52">
        <f t="shared" si="7"/>
        <v>7163014</v>
      </c>
      <c r="Z50" s="53">
        <f>+IF(X50&lt;&gt;0,+(Y50/X50)*100,0)</f>
        <v>-164.4816347187606</v>
      </c>
      <c r="AA50" s="54">
        <f>SUM(AA47:AA49)</f>
        <v>-8709803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-139022408</v>
      </c>
      <c r="D6" s="18"/>
      <c r="E6" s="19">
        <v>-43388366</v>
      </c>
      <c r="F6" s="20">
        <v>-43388366</v>
      </c>
      <c r="G6" s="20">
        <v>-140874968</v>
      </c>
      <c r="H6" s="20">
        <v>-1117529</v>
      </c>
      <c r="I6" s="20">
        <v>-77226</v>
      </c>
      <c r="J6" s="20">
        <v>-142069723</v>
      </c>
      <c r="K6" s="20">
        <v>-5307012</v>
      </c>
      <c r="L6" s="20">
        <v>-407178</v>
      </c>
      <c r="M6" s="20">
        <v>-8203190</v>
      </c>
      <c r="N6" s="20">
        <v>-13917380</v>
      </c>
      <c r="O6" s="20"/>
      <c r="P6" s="20"/>
      <c r="Q6" s="20"/>
      <c r="R6" s="20"/>
      <c r="S6" s="20"/>
      <c r="T6" s="20"/>
      <c r="U6" s="20"/>
      <c r="V6" s="20"/>
      <c r="W6" s="20">
        <v>-155987103</v>
      </c>
      <c r="X6" s="20">
        <v>-21508358</v>
      </c>
      <c r="Y6" s="20">
        <v>-134478745</v>
      </c>
      <c r="Z6" s="21">
        <v>625.23947667227787</v>
      </c>
      <c r="AA6" s="22">
        <v>-43388366</v>
      </c>
    </row>
    <row r="7" spans="1:27" x14ac:dyDescent="0.25">
      <c r="A7" s="23" t="s">
        <v>35</v>
      </c>
      <c r="B7" s="17" t="s">
        <v>32</v>
      </c>
      <c r="C7" s="18">
        <v>41468876</v>
      </c>
      <c r="D7" s="18"/>
      <c r="E7" s="19">
        <v>9894516</v>
      </c>
      <c r="F7" s="20">
        <v>9894516</v>
      </c>
      <c r="G7" s="20">
        <v>34720464</v>
      </c>
      <c r="H7" s="20">
        <v>-22268271</v>
      </c>
      <c r="I7" s="20">
        <v>950613</v>
      </c>
      <c r="J7" s="20">
        <v>13402806</v>
      </c>
      <c r="K7" s="20">
        <v>207299</v>
      </c>
      <c r="L7" s="20">
        <v>914664</v>
      </c>
      <c r="M7" s="20">
        <v>687002</v>
      </c>
      <c r="N7" s="20">
        <v>1808965</v>
      </c>
      <c r="O7" s="20"/>
      <c r="P7" s="20"/>
      <c r="Q7" s="20"/>
      <c r="R7" s="20"/>
      <c r="S7" s="20"/>
      <c r="T7" s="20"/>
      <c r="U7" s="20"/>
      <c r="V7" s="20"/>
      <c r="W7" s="20">
        <v>15211771</v>
      </c>
      <c r="X7" s="20">
        <v>4906032</v>
      </c>
      <c r="Y7" s="20">
        <v>10305739</v>
      </c>
      <c r="Z7" s="21">
        <v>210.06261271838423</v>
      </c>
      <c r="AA7" s="22">
        <v>9894516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-60415101</v>
      </c>
      <c r="D11" s="18"/>
      <c r="E11" s="19"/>
      <c r="F11" s="20"/>
      <c r="G11" s="24">
        <v>-60046033</v>
      </c>
      <c r="H11" s="24">
        <v>-14889698</v>
      </c>
      <c r="I11" s="24">
        <v>-4652635</v>
      </c>
      <c r="J11" s="20">
        <v>-79588366</v>
      </c>
      <c r="K11" s="24">
        <v>-3967947</v>
      </c>
      <c r="L11" s="24">
        <v>-6411057</v>
      </c>
      <c r="M11" s="20">
        <v>-514004</v>
      </c>
      <c r="N11" s="24">
        <v>-10893008</v>
      </c>
      <c r="O11" s="24"/>
      <c r="P11" s="24"/>
      <c r="Q11" s="20"/>
      <c r="R11" s="24"/>
      <c r="S11" s="24"/>
      <c r="T11" s="20"/>
      <c r="U11" s="24"/>
      <c r="V11" s="24"/>
      <c r="W11" s="24">
        <v>-90481374</v>
      </c>
      <c r="X11" s="20"/>
      <c r="Y11" s="24">
        <v>-90481374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-157968633</v>
      </c>
      <c r="D13" s="29">
        <f>SUM(D6:D12)</f>
        <v>0</v>
      </c>
      <c r="E13" s="30">
        <f t="shared" si="0"/>
        <v>-33493850</v>
      </c>
      <c r="F13" s="31">
        <f t="shared" si="0"/>
        <v>-33493850</v>
      </c>
      <c r="G13" s="31">
        <f t="shared" si="0"/>
        <v>-166200537</v>
      </c>
      <c r="H13" s="31">
        <f t="shared" si="0"/>
        <v>-38275498</v>
      </c>
      <c r="I13" s="31">
        <f t="shared" si="0"/>
        <v>-3779248</v>
      </c>
      <c r="J13" s="31">
        <f t="shared" si="0"/>
        <v>-208255283</v>
      </c>
      <c r="K13" s="31">
        <f t="shared" si="0"/>
        <v>-9067660</v>
      </c>
      <c r="L13" s="31">
        <f t="shared" si="0"/>
        <v>-5903571</v>
      </c>
      <c r="M13" s="31">
        <f t="shared" si="0"/>
        <v>-8030192</v>
      </c>
      <c r="N13" s="31">
        <f t="shared" si="0"/>
        <v>-23001423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-231256706</v>
      </c>
      <c r="X13" s="31">
        <f t="shared" si="0"/>
        <v>-16602326</v>
      </c>
      <c r="Y13" s="31">
        <f t="shared" si="0"/>
        <v>-214654380</v>
      </c>
      <c r="Z13" s="32">
        <f>+IF(X13&lt;&gt;0,+(Y13/X13)*100,0)</f>
        <v>1292.9175104741348</v>
      </c>
      <c r="AA13" s="33">
        <f>SUM(AA6:AA12)</f>
        <v>-33493850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-185372911</v>
      </c>
      <c r="D17" s="18"/>
      <c r="E17" s="19">
        <v>43388366</v>
      </c>
      <c r="F17" s="20">
        <v>43388366</v>
      </c>
      <c r="G17" s="24">
        <v>-182782950</v>
      </c>
      <c r="H17" s="24">
        <v>198109</v>
      </c>
      <c r="I17" s="24"/>
      <c r="J17" s="20">
        <v>-182584841</v>
      </c>
      <c r="K17" s="24">
        <v>5509852</v>
      </c>
      <c r="L17" s="24">
        <v>-235789</v>
      </c>
      <c r="M17" s="20">
        <v>2652797</v>
      </c>
      <c r="N17" s="24">
        <v>7926860</v>
      </c>
      <c r="O17" s="24"/>
      <c r="P17" s="24"/>
      <c r="Q17" s="20"/>
      <c r="R17" s="24"/>
      <c r="S17" s="24"/>
      <c r="T17" s="20"/>
      <c r="U17" s="24"/>
      <c r="V17" s="24"/>
      <c r="W17" s="24">
        <v>-174657981</v>
      </c>
      <c r="X17" s="20">
        <v>21508358</v>
      </c>
      <c r="Y17" s="24">
        <v>-196166339</v>
      </c>
      <c r="Z17" s="25">
        <v>-912.04702376629587</v>
      </c>
      <c r="AA17" s="26">
        <v>43388366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-185372911</v>
      </c>
      <c r="D25" s="29">
        <f t="shared" ref="D25:Y25" si="1">SUM(D15:D24)</f>
        <v>0</v>
      </c>
      <c r="E25" s="35">
        <f t="shared" si="1"/>
        <v>43388366</v>
      </c>
      <c r="F25" s="36">
        <f t="shared" si="1"/>
        <v>43388366</v>
      </c>
      <c r="G25" s="36">
        <f t="shared" si="1"/>
        <v>-182782950</v>
      </c>
      <c r="H25" s="36">
        <f t="shared" si="1"/>
        <v>198109</v>
      </c>
      <c r="I25" s="36">
        <f t="shared" si="1"/>
        <v>0</v>
      </c>
      <c r="J25" s="36">
        <f t="shared" si="1"/>
        <v>-182584841</v>
      </c>
      <c r="K25" s="36">
        <f t="shared" si="1"/>
        <v>5509852</v>
      </c>
      <c r="L25" s="36">
        <f t="shared" si="1"/>
        <v>-235789</v>
      </c>
      <c r="M25" s="36">
        <f t="shared" si="1"/>
        <v>2652797</v>
      </c>
      <c r="N25" s="36">
        <f t="shared" si="1"/>
        <v>7926860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-174657981</v>
      </c>
      <c r="X25" s="36">
        <f t="shared" si="1"/>
        <v>21508358</v>
      </c>
      <c r="Y25" s="36">
        <f t="shared" si="1"/>
        <v>-196166339</v>
      </c>
      <c r="Z25" s="37">
        <f>+IF(X25&lt;&gt;0,+(Y25/X25)*100,0)</f>
        <v>-912.04702376629587</v>
      </c>
      <c r="AA25" s="38">
        <f>SUM(AA15:AA24)</f>
        <v>43388366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-343341544</v>
      </c>
      <c r="D26" s="29">
        <f>+D13+D25</f>
        <v>0</v>
      </c>
      <c r="E26" s="30">
        <f t="shared" si="2"/>
        <v>9894516</v>
      </c>
      <c r="F26" s="31">
        <f t="shared" si="2"/>
        <v>9894516</v>
      </c>
      <c r="G26" s="31">
        <f t="shared" si="2"/>
        <v>-348983487</v>
      </c>
      <c r="H26" s="31">
        <f t="shared" si="2"/>
        <v>-38077389</v>
      </c>
      <c r="I26" s="31">
        <f t="shared" si="2"/>
        <v>-3779248</v>
      </c>
      <c r="J26" s="31">
        <f t="shared" si="2"/>
        <v>-390840124</v>
      </c>
      <c r="K26" s="31">
        <f t="shared" si="2"/>
        <v>-3557808</v>
      </c>
      <c r="L26" s="31">
        <f t="shared" si="2"/>
        <v>-6139360</v>
      </c>
      <c r="M26" s="31">
        <f t="shared" si="2"/>
        <v>-5377395</v>
      </c>
      <c r="N26" s="31">
        <f t="shared" si="2"/>
        <v>-15074563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-405914687</v>
      </c>
      <c r="X26" s="31">
        <f t="shared" si="2"/>
        <v>4906032</v>
      </c>
      <c r="Y26" s="31">
        <f t="shared" si="2"/>
        <v>-410820719</v>
      </c>
      <c r="Z26" s="32">
        <f>+IF(X26&lt;&gt;0,+(Y26/X26)*100,0)</f>
        <v>-8373.7880021981091</v>
      </c>
      <c r="AA26" s="33">
        <f>+AA13+AA25</f>
        <v>9894516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8949381</v>
      </c>
      <c r="D32" s="18"/>
      <c r="E32" s="19">
        <v>6000000</v>
      </c>
      <c r="F32" s="20">
        <v>6000000</v>
      </c>
      <c r="G32" s="20">
        <v>9078880</v>
      </c>
      <c r="H32" s="20"/>
      <c r="I32" s="20"/>
      <c r="J32" s="20">
        <v>9078880</v>
      </c>
      <c r="K32" s="20">
        <v>1507844</v>
      </c>
      <c r="L32" s="20">
        <v>3259652</v>
      </c>
      <c r="M32" s="20">
        <v>-3696311</v>
      </c>
      <c r="N32" s="20">
        <v>1071185</v>
      </c>
      <c r="O32" s="20"/>
      <c r="P32" s="20"/>
      <c r="Q32" s="20"/>
      <c r="R32" s="20"/>
      <c r="S32" s="20"/>
      <c r="T32" s="20"/>
      <c r="U32" s="20"/>
      <c r="V32" s="20"/>
      <c r="W32" s="20">
        <v>10150065</v>
      </c>
      <c r="X32" s="20">
        <v>2975001</v>
      </c>
      <c r="Y32" s="20">
        <v>7175064</v>
      </c>
      <c r="Z32" s="21">
        <v>241.17854078032241</v>
      </c>
      <c r="AA32" s="22">
        <v>6000000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-2959031</v>
      </c>
      <c r="J33" s="20">
        <v>-2959031</v>
      </c>
      <c r="K33" s="20">
        <v>-6259078</v>
      </c>
      <c r="L33" s="20">
        <v>-3715792</v>
      </c>
      <c r="M33" s="20">
        <v>-3014059</v>
      </c>
      <c r="N33" s="20">
        <v>-12988929</v>
      </c>
      <c r="O33" s="20"/>
      <c r="P33" s="20"/>
      <c r="Q33" s="20"/>
      <c r="R33" s="20"/>
      <c r="S33" s="20"/>
      <c r="T33" s="20"/>
      <c r="U33" s="20"/>
      <c r="V33" s="20"/>
      <c r="W33" s="20">
        <v>-15947960</v>
      </c>
      <c r="X33" s="20"/>
      <c r="Y33" s="20">
        <v>-15947960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9636395</v>
      </c>
      <c r="D35" s="18"/>
      <c r="E35" s="19"/>
      <c r="F35" s="20"/>
      <c r="G35" s="20">
        <v>9870547</v>
      </c>
      <c r="H35" s="20">
        <v>-694665</v>
      </c>
      <c r="I35" s="20">
        <v>11166</v>
      </c>
      <c r="J35" s="20">
        <v>9187048</v>
      </c>
      <c r="K35" s="20">
        <v>-28178</v>
      </c>
      <c r="L35" s="20">
        <v>-268982</v>
      </c>
      <c r="M35" s="20">
        <v>82406</v>
      </c>
      <c r="N35" s="20">
        <v>-214754</v>
      </c>
      <c r="O35" s="20"/>
      <c r="P35" s="20"/>
      <c r="Q35" s="20"/>
      <c r="R35" s="20"/>
      <c r="S35" s="20"/>
      <c r="T35" s="20"/>
      <c r="U35" s="20"/>
      <c r="V35" s="20"/>
      <c r="W35" s="20">
        <v>8972294</v>
      </c>
      <c r="X35" s="20"/>
      <c r="Y35" s="20">
        <v>8972294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18585776</v>
      </c>
      <c r="D37" s="29">
        <f t="shared" ref="D37:Y37" si="3">SUM(D29:D36)</f>
        <v>0</v>
      </c>
      <c r="E37" s="30">
        <f t="shared" si="3"/>
        <v>6000000</v>
      </c>
      <c r="F37" s="31">
        <f t="shared" si="3"/>
        <v>6000000</v>
      </c>
      <c r="G37" s="31">
        <f t="shared" si="3"/>
        <v>18949427</v>
      </c>
      <c r="H37" s="31">
        <f t="shared" si="3"/>
        <v>-694665</v>
      </c>
      <c r="I37" s="31">
        <f t="shared" si="3"/>
        <v>-2947865</v>
      </c>
      <c r="J37" s="31">
        <f t="shared" si="3"/>
        <v>15306897</v>
      </c>
      <c r="K37" s="31">
        <f t="shared" si="3"/>
        <v>-4779412</v>
      </c>
      <c r="L37" s="31">
        <f t="shared" si="3"/>
        <v>-725122</v>
      </c>
      <c r="M37" s="31">
        <f t="shared" si="3"/>
        <v>-6627964</v>
      </c>
      <c r="N37" s="31">
        <f t="shared" si="3"/>
        <v>-12132498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3174399</v>
      </c>
      <c r="X37" s="31">
        <f t="shared" si="3"/>
        <v>2975001</v>
      </c>
      <c r="Y37" s="31">
        <f t="shared" si="3"/>
        <v>199398</v>
      </c>
      <c r="Z37" s="32">
        <f>+IF(X37&lt;&gt;0,+(Y37/X37)*100,0)</f>
        <v>6.702451528587722</v>
      </c>
      <c r="AA37" s="33">
        <f>SUM(AA29:AA36)</f>
        <v>6000000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18585776</v>
      </c>
      <c r="D44" s="29">
        <f>+D37+D43</f>
        <v>0</v>
      </c>
      <c r="E44" s="30">
        <f t="shared" si="5"/>
        <v>6000000</v>
      </c>
      <c r="F44" s="31">
        <f t="shared" si="5"/>
        <v>6000000</v>
      </c>
      <c r="G44" s="31">
        <f t="shared" si="5"/>
        <v>18949427</v>
      </c>
      <c r="H44" s="31">
        <f t="shared" si="5"/>
        <v>-694665</v>
      </c>
      <c r="I44" s="31">
        <f t="shared" si="5"/>
        <v>-2947865</v>
      </c>
      <c r="J44" s="31">
        <f t="shared" si="5"/>
        <v>15306897</v>
      </c>
      <c r="K44" s="31">
        <f t="shared" si="5"/>
        <v>-4779412</v>
      </c>
      <c r="L44" s="31">
        <f t="shared" si="5"/>
        <v>-725122</v>
      </c>
      <c r="M44" s="31">
        <f t="shared" si="5"/>
        <v>-6627964</v>
      </c>
      <c r="N44" s="31">
        <f t="shared" si="5"/>
        <v>-12132498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3174399</v>
      </c>
      <c r="X44" s="31">
        <f t="shared" si="5"/>
        <v>2975001</v>
      </c>
      <c r="Y44" s="31">
        <f t="shared" si="5"/>
        <v>199398</v>
      </c>
      <c r="Z44" s="32">
        <f>+IF(X44&lt;&gt;0,+(Y44/X44)*100,0)</f>
        <v>6.702451528587722</v>
      </c>
      <c r="AA44" s="33">
        <f>+AA37+AA43</f>
        <v>6000000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-361927320</v>
      </c>
      <c r="D45" s="42">
        <f t="shared" si="6"/>
        <v>0</v>
      </c>
      <c r="E45" s="43">
        <f t="shared" si="6"/>
        <v>3894516</v>
      </c>
      <c r="F45" s="44">
        <f t="shared" si="6"/>
        <v>3894516</v>
      </c>
      <c r="G45" s="44">
        <f t="shared" si="6"/>
        <v>-367932914</v>
      </c>
      <c r="H45" s="44">
        <f t="shared" si="6"/>
        <v>-37382724</v>
      </c>
      <c r="I45" s="44">
        <f t="shared" si="6"/>
        <v>-831383</v>
      </c>
      <c r="J45" s="44">
        <f t="shared" si="6"/>
        <v>-406147021</v>
      </c>
      <c r="K45" s="44">
        <f t="shared" si="6"/>
        <v>1221604</v>
      </c>
      <c r="L45" s="44">
        <f t="shared" si="6"/>
        <v>-5414238</v>
      </c>
      <c r="M45" s="44">
        <f t="shared" si="6"/>
        <v>1250569</v>
      </c>
      <c r="N45" s="44">
        <f t="shared" si="6"/>
        <v>-2942065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-409089086</v>
      </c>
      <c r="X45" s="44">
        <f t="shared" si="6"/>
        <v>1931031</v>
      </c>
      <c r="Y45" s="44">
        <f t="shared" si="6"/>
        <v>-411020117</v>
      </c>
      <c r="Z45" s="45">
        <f>+IF(X45&lt;&gt;0,+(Y45/X45)*100,0)</f>
        <v>-21285.008733676466</v>
      </c>
      <c r="AA45" s="46">
        <f>+AA26-AA44</f>
        <v>3894516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566736128</v>
      </c>
      <c r="D47" s="18"/>
      <c r="E47" s="19">
        <v>3894516</v>
      </c>
      <c r="F47" s="20">
        <v>3894516</v>
      </c>
      <c r="G47" s="20">
        <v>567662414</v>
      </c>
      <c r="H47" s="20">
        <v>227146</v>
      </c>
      <c r="I47" s="20">
        <v>3714776</v>
      </c>
      <c r="J47" s="20">
        <v>571604336</v>
      </c>
      <c r="K47" s="20">
        <v>6050034</v>
      </c>
      <c r="L47" s="20">
        <v>-968417</v>
      </c>
      <c r="M47" s="20">
        <v>2372870</v>
      </c>
      <c r="N47" s="20">
        <v>7454487</v>
      </c>
      <c r="O47" s="20"/>
      <c r="P47" s="20"/>
      <c r="Q47" s="20"/>
      <c r="R47" s="20"/>
      <c r="S47" s="20"/>
      <c r="T47" s="20"/>
      <c r="U47" s="20"/>
      <c r="V47" s="20"/>
      <c r="W47" s="20">
        <v>579058823</v>
      </c>
      <c r="X47" s="20">
        <v>1931031</v>
      </c>
      <c r="Y47" s="20">
        <v>577127792</v>
      </c>
      <c r="Z47" s="47">
        <v>29887.028846248457</v>
      </c>
      <c r="AA47" s="22">
        <v>3894516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566736128</v>
      </c>
      <c r="D50" s="50">
        <f t="shared" ref="D50:Y50" si="7">SUM(D47:D49)</f>
        <v>0</v>
      </c>
      <c r="E50" s="51">
        <f t="shared" si="7"/>
        <v>3894516</v>
      </c>
      <c r="F50" s="52">
        <f t="shared" si="7"/>
        <v>3894516</v>
      </c>
      <c r="G50" s="52">
        <f t="shared" si="7"/>
        <v>567662414</v>
      </c>
      <c r="H50" s="52">
        <f t="shared" si="7"/>
        <v>227146</v>
      </c>
      <c r="I50" s="52">
        <f t="shared" si="7"/>
        <v>3714776</v>
      </c>
      <c r="J50" s="52">
        <f t="shared" si="7"/>
        <v>571604336</v>
      </c>
      <c r="K50" s="52">
        <f t="shared" si="7"/>
        <v>6050034</v>
      </c>
      <c r="L50" s="52">
        <f t="shared" si="7"/>
        <v>-968417</v>
      </c>
      <c r="M50" s="52">
        <f t="shared" si="7"/>
        <v>2372870</v>
      </c>
      <c r="N50" s="52">
        <f t="shared" si="7"/>
        <v>7454487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579058823</v>
      </c>
      <c r="X50" s="52">
        <f t="shared" si="7"/>
        <v>1931031</v>
      </c>
      <c r="Y50" s="52">
        <f t="shared" si="7"/>
        <v>577127792</v>
      </c>
      <c r="Z50" s="53">
        <f>+IF(X50&lt;&gt;0,+(Y50/X50)*100,0)</f>
        <v>29887.028846248457</v>
      </c>
      <c r="AA50" s="54">
        <f>SUM(AA47:AA49)</f>
        <v>3894516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-170376500</v>
      </c>
      <c r="D6" s="18"/>
      <c r="E6" s="19">
        <v>-168958206</v>
      </c>
      <c r="F6" s="20">
        <v>-168958206</v>
      </c>
      <c r="G6" s="20">
        <v>-171831968</v>
      </c>
      <c r="H6" s="20">
        <v>-1145726</v>
      </c>
      <c r="I6" s="20">
        <v>-11068214</v>
      </c>
      <c r="J6" s="20">
        <v>-184045908</v>
      </c>
      <c r="K6" s="20">
        <v>-282729</v>
      </c>
      <c r="L6" s="20">
        <v>-5305076</v>
      </c>
      <c r="M6" s="20">
        <v>-3955012</v>
      </c>
      <c r="N6" s="20">
        <v>-9542817</v>
      </c>
      <c r="O6" s="20"/>
      <c r="P6" s="20"/>
      <c r="Q6" s="20"/>
      <c r="R6" s="20"/>
      <c r="S6" s="20"/>
      <c r="T6" s="20"/>
      <c r="U6" s="20"/>
      <c r="V6" s="20"/>
      <c r="W6" s="20">
        <v>-193588725</v>
      </c>
      <c r="X6" s="20">
        <v>-132668830</v>
      </c>
      <c r="Y6" s="20">
        <v>-60919895</v>
      </c>
      <c r="Z6" s="21">
        <v>45.918770068297128</v>
      </c>
      <c r="AA6" s="22">
        <v>-168958206</v>
      </c>
    </row>
    <row r="7" spans="1:27" x14ac:dyDescent="0.25">
      <c r="A7" s="23" t="s">
        <v>35</v>
      </c>
      <c r="B7" s="17" t="s">
        <v>32</v>
      </c>
      <c r="C7" s="18">
        <v>94857928</v>
      </c>
      <c r="D7" s="18"/>
      <c r="E7" s="19">
        <v>42329346</v>
      </c>
      <c r="F7" s="20">
        <v>42329346</v>
      </c>
      <c r="G7" s="20">
        <v>96290048</v>
      </c>
      <c r="H7" s="20">
        <v>1693085</v>
      </c>
      <c r="I7" s="20">
        <v>1683094</v>
      </c>
      <c r="J7" s="20">
        <v>99666227</v>
      </c>
      <c r="K7" s="20">
        <v>1571782</v>
      </c>
      <c r="L7" s="20">
        <v>1696904</v>
      </c>
      <c r="M7" s="20">
        <v>1483404</v>
      </c>
      <c r="N7" s="20">
        <v>4752090</v>
      </c>
      <c r="O7" s="20"/>
      <c r="P7" s="20"/>
      <c r="Q7" s="20"/>
      <c r="R7" s="20"/>
      <c r="S7" s="20"/>
      <c r="T7" s="20"/>
      <c r="U7" s="20"/>
      <c r="V7" s="20"/>
      <c r="W7" s="20">
        <v>104418317</v>
      </c>
      <c r="X7" s="20">
        <v>59156865</v>
      </c>
      <c r="Y7" s="20">
        <v>45261452</v>
      </c>
      <c r="Z7" s="21">
        <v>76.510903679564493</v>
      </c>
      <c r="AA7" s="22">
        <v>42329346</v>
      </c>
    </row>
    <row r="8" spans="1:27" x14ac:dyDescent="0.25">
      <c r="A8" s="23" t="s">
        <v>36</v>
      </c>
      <c r="B8" s="17" t="s">
        <v>32</v>
      </c>
      <c r="C8" s="18">
        <v>15408176</v>
      </c>
      <c r="D8" s="18"/>
      <c r="E8" s="19">
        <v>12149874</v>
      </c>
      <c r="F8" s="20">
        <v>12149874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13779026</v>
      </c>
      <c r="Y8" s="20">
        <v>1629150</v>
      </c>
      <c r="Z8" s="21">
        <v>11.82340464413087</v>
      </c>
      <c r="AA8" s="22">
        <v>12149874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70749</v>
      </c>
      <c r="D10" s="18"/>
      <c r="E10" s="19">
        <v>-3011081</v>
      </c>
      <c r="F10" s="20">
        <v>-3011081</v>
      </c>
      <c r="G10" s="20">
        <v>68162</v>
      </c>
      <c r="H10" s="20">
        <v>-5862</v>
      </c>
      <c r="I10" s="20"/>
      <c r="J10" s="20">
        <v>62300</v>
      </c>
      <c r="K10" s="20">
        <v>-5173</v>
      </c>
      <c r="L10" s="20">
        <v>-1995</v>
      </c>
      <c r="M10" s="20"/>
      <c r="N10" s="20">
        <v>-7168</v>
      </c>
      <c r="O10" s="20"/>
      <c r="P10" s="20"/>
      <c r="Q10" s="20"/>
      <c r="R10" s="20"/>
      <c r="S10" s="20"/>
      <c r="T10" s="20"/>
      <c r="U10" s="20"/>
      <c r="V10" s="20"/>
      <c r="W10" s="20">
        <v>55132</v>
      </c>
      <c r="X10" s="20">
        <v>-1511081</v>
      </c>
      <c r="Y10" s="20">
        <v>1566213</v>
      </c>
      <c r="Z10" s="21">
        <v>-103.64851387847507</v>
      </c>
      <c r="AA10" s="22">
        <v>-3011081</v>
      </c>
    </row>
    <row r="11" spans="1:27" x14ac:dyDescent="0.25">
      <c r="A11" s="23" t="s">
        <v>39</v>
      </c>
      <c r="B11" s="17" t="s">
        <v>32</v>
      </c>
      <c r="C11" s="18">
        <v>29751429</v>
      </c>
      <c r="D11" s="18"/>
      <c r="E11" s="19">
        <v>19538928</v>
      </c>
      <c r="F11" s="20">
        <v>19538928</v>
      </c>
      <c r="G11" s="24">
        <v>29353044</v>
      </c>
      <c r="H11" s="24">
        <v>820445</v>
      </c>
      <c r="I11" s="24">
        <v>795228</v>
      </c>
      <c r="J11" s="20">
        <v>30968717</v>
      </c>
      <c r="K11" s="24">
        <v>-690321</v>
      </c>
      <c r="L11" s="24">
        <v>37022</v>
      </c>
      <c r="M11" s="20">
        <v>-165750</v>
      </c>
      <c r="N11" s="24">
        <v>-819049</v>
      </c>
      <c r="O11" s="24"/>
      <c r="P11" s="24"/>
      <c r="Q11" s="20"/>
      <c r="R11" s="24"/>
      <c r="S11" s="24"/>
      <c r="T11" s="20"/>
      <c r="U11" s="24"/>
      <c r="V11" s="24"/>
      <c r="W11" s="24">
        <v>30149668</v>
      </c>
      <c r="X11" s="20">
        <v>19538928</v>
      </c>
      <c r="Y11" s="24">
        <v>10610740</v>
      </c>
      <c r="Z11" s="25">
        <v>54.305640514157169</v>
      </c>
      <c r="AA11" s="26">
        <v>19538928</v>
      </c>
    </row>
    <row r="12" spans="1:27" x14ac:dyDescent="0.25">
      <c r="A12" s="23" t="s">
        <v>40</v>
      </c>
      <c r="B12" s="17" t="s">
        <v>32</v>
      </c>
      <c r="C12" s="18">
        <v>-61417</v>
      </c>
      <c r="D12" s="18"/>
      <c r="E12" s="19">
        <v>-61417</v>
      </c>
      <c r="F12" s="20">
        <v>-61417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-61417</v>
      </c>
      <c r="Y12" s="20"/>
      <c r="Z12" s="21"/>
      <c r="AA12" s="22">
        <v>-61417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-30349635</v>
      </c>
      <c r="D13" s="29">
        <f>SUM(D6:D12)</f>
        <v>0</v>
      </c>
      <c r="E13" s="30">
        <f t="shared" si="0"/>
        <v>-98012556</v>
      </c>
      <c r="F13" s="31">
        <f t="shared" si="0"/>
        <v>-98012556</v>
      </c>
      <c r="G13" s="31">
        <f t="shared" si="0"/>
        <v>-30773955</v>
      </c>
      <c r="H13" s="31">
        <f t="shared" si="0"/>
        <v>1361942</v>
      </c>
      <c r="I13" s="31">
        <f t="shared" si="0"/>
        <v>-8589892</v>
      </c>
      <c r="J13" s="31">
        <f t="shared" si="0"/>
        <v>-38001905</v>
      </c>
      <c r="K13" s="31">
        <f t="shared" si="0"/>
        <v>593559</v>
      </c>
      <c r="L13" s="31">
        <f t="shared" si="0"/>
        <v>-3573145</v>
      </c>
      <c r="M13" s="31">
        <f t="shared" si="0"/>
        <v>-2637358</v>
      </c>
      <c r="N13" s="31">
        <f t="shared" si="0"/>
        <v>-5616944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-43618849</v>
      </c>
      <c r="X13" s="31">
        <f t="shared" si="0"/>
        <v>-41766509</v>
      </c>
      <c r="Y13" s="31">
        <f t="shared" si="0"/>
        <v>-1852340</v>
      </c>
      <c r="Z13" s="32">
        <f>+IF(X13&lt;&gt;0,+(Y13/X13)*100,0)</f>
        <v>4.4349888088563976</v>
      </c>
      <c r="AA13" s="33">
        <f>SUM(AA6:AA12)</f>
        <v>-98012556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183632111</v>
      </c>
      <c r="D17" s="18"/>
      <c r="E17" s="19">
        <v>69589127</v>
      </c>
      <c r="F17" s="20">
        <v>69589127</v>
      </c>
      <c r="G17" s="24">
        <v>182791888</v>
      </c>
      <c r="H17" s="24">
        <v>5756025</v>
      </c>
      <c r="I17" s="24">
        <v>6725180</v>
      </c>
      <c r="J17" s="20">
        <v>195273093</v>
      </c>
      <c r="K17" s="24">
        <v>6323317</v>
      </c>
      <c r="L17" s="24">
        <v>1762546</v>
      </c>
      <c r="M17" s="20">
        <v>4135570</v>
      </c>
      <c r="N17" s="24">
        <v>12221433</v>
      </c>
      <c r="O17" s="24"/>
      <c r="P17" s="24"/>
      <c r="Q17" s="20"/>
      <c r="R17" s="24"/>
      <c r="S17" s="24"/>
      <c r="T17" s="20"/>
      <c r="U17" s="24"/>
      <c r="V17" s="24"/>
      <c r="W17" s="24">
        <v>207494526</v>
      </c>
      <c r="X17" s="20">
        <v>34794564</v>
      </c>
      <c r="Y17" s="24">
        <v>172699962</v>
      </c>
      <c r="Z17" s="25">
        <v>496.34179063143307</v>
      </c>
      <c r="AA17" s="26">
        <v>69589127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183632111</v>
      </c>
      <c r="D25" s="29">
        <f t="shared" ref="D25:Y25" si="1">SUM(D15:D24)</f>
        <v>0</v>
      </c>
      <c r="E25" s="35">
        <f t="shared" si="1"/>
        <v>69589127</v>
      </c>
      <c r="F25" s="36">
        <f t="shared" si="1"/>
        <v>69589127</v>
      </c>
      <c r="G25" s="36">
        <f t="shared" si="1"/>
        <v>182791888</v>
      </c>
      <c r="H25" s="36">
        <f t="shared" si="1"/>
        <v>5756025</v>
      </c>
      <c r="I25" s="36">
        <f t="shared" si="1"/>
        <v>6725180</v>
      </c>
      <c r="J25" s="36">
        <f t="shared" si="1"/>
        <v>195273093</v>
      </c>
      <c r="K25" s="36">
        <f t="shared" si="1"/>
        <v>6323317</v>
      </c>
      <c r="L25" s="36">
        <f t="shared" si="1"/>
        <v>1762546</v>
      </c>
      <c r="M25" s="36">
        <f t="shared" si="1"/>
        <v>4135570</v>
      </c>
      <c r="N25" s="36">
        <f t="shared" si="1"/>
        <v>12221433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207494526</v>
      </c>
      <c r="X25" s="36">
        <f t="shared" si="1"/>
        <v>34794564</v>
      </c>
      <c r="Y25" s="36">
        <f t="shared" si="1"/>
        <v>172699962</v>
      </c>
      <c r="Z25" s="37">
        <f>+IF(X25&lt;&gt;0,+(Y25/X25)*100,0)</f>
        <v>496.34179063143307</v>
      </c>
      <c r="AA25" s="38">
        <f>SUM(AA15:AA24)</f>
        <v>69589127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153282476</v>
      </c>
      <c r="D26" s="29">
        <f>+D13+D25</f>
        <v>0</v>
      </c>
      <c r="E26" s="30">
        <f t="shared" si="2"/>
        <v>-28423429</v>
      </c>
      <c r="F26" s="31">
        <f t="shared" si="2"/>
        <v>-28423429</v>
      </c>
      <c r="G26" s="31">
        <f t="shared" si="2"/>
        <v>152017933</v>
      </c>
      <c r="H26" s="31">
        <f t="shared" si="2"/>
        <v>7117967</v>
      </c>
      <c r="I26" s="31">
        <f t="shared" si="2"/>
        <v>-1864712</v>
      </c>
      <c r="J26" s="31">
        <f t="shared" si="2"/>
        <v>157271188</v>
      </c>
      <c r="K26" s="31">
        <f t="shared" si="2"/>
        <v>6916876</v>
      </c>
      <c r="L26" s="31">
        <f t="shared" si="2"/>
        <v>-1810599</v>
      </c>
      <c r="M26" s="31">
        <f t="shared" si="2"/>
        <v>1498212</v>
      </c>
      <c r="N26" s="31">
        <f t="shared" si="2"/>
        <v>6604489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163875677</v>
      </c>
      <c r="X26" s="31">
        <f t="shared" si="2"/>
        <v>-6971945</v>
      </c>
      <c r="Y26" s="31">
        <f t="shared" si="2"/>
        <v>170847622</v>
      </c>
      <c r="Z26" s="32">
        <f>+IF(X26&lt;&gt;0,+(Y26/X26)*100,0)</f>
        <v>-2450.5015745247561</v>
      </c>
      <c r="AA26" s="33">
        <f>+AA13+AA25</f>
        <v>-28423429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-6028</v>
      </c>
      <c r="D31" s="18"/>
      <c r="E31" s="19">
        <v>-5312</v>
      </c>
      <c r="F31" s="20">
        <v>-5312</v>
      </c>
      <c r="G31" s="20">
        <v>-6067</v>
      </c>
      <c r="H31" s="20"/>
      <c r="I31" s="20">
        <v>-55</v>
      </c>
      <c r="J31" s="20">
        <v>-6122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-6122</v>
      </c>
      <c r="X31" s="20">
        <v>-5312</v>
      </c>
      <c r="Y31" s="20">
        <v>-810</v>
      </c>
      <c r="Z31" s="21">
        <v>15.248493975903616</v>
      </c>
      <c r="AA31" s="22">
        <v>-5312</v>
      </c>
    </row>
    <row r="32" spans="1:27" x14ac:dyDescent="0.25">
      <c r="A32" s="23" t="s">
        <v>59</v>
      </c>
      <c r="B32" s="17" t="s">
        <v>32</v>
      </c>
      <c r="C32" s="18">
        <v>3840558</v>
      </c>
      <c r="D32" s="18"/>
      <c r="E32" s="19">
        <v>7536833</v>
      </c>
      <c r="F32" s="20">
        <v>7536833</v>
      </c>
      <c r="G32" s="20">
        <v>-1076111</v>
      </c>
      <c r="H32" s="20">
        <v>5423532</v>
      </c>
      <c r="I32" s="20">
        <v>-4207561</v>
      </c>
      <c r="J32" s="20">
        <v>139860</v>
      </c>
      <c r="K32" s="20">
        <v>5691853</v>
      </c>
      <c r="L32" s="20">
        <v>-4501068</v>
      </c>
      <c r="M32" s="20">
        <v>-351971</v>
      </c>
      <c r="N32" s="20">
        <v>838814</v>
      </c>
      <c r="O32" s="20"/>
      <c r="P32" s="20"/>
      <c r="Q32" s="20"/>
      <c r="R32" s="20"/>
      <c r="S32" s="20"/>
      <c r="T32" s="20"/>
      <c r="U32" s="20"/>
      <c r="V32" s="20"/>
      <c r="W32" s="20">
        <v>978674</v>
      </c>
      <c r="X32" s="20">
        <v>9367723</v>
      </c>
      <c r="Y32" s="20">
        <v>-8389049</v>
      </c>
      <c r="Z32" s="21">
        <v>-89.552701334144913</v>
      </c>
      <c r="AA32" s="22">
        <v>7536833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-20195</v>
      </c>
      <c r="D34" s="18"/>
      <c r="E34" s="19">
        <v>-8274</v>
      </c>
      <c r="F34" s="20">
        <v>-8274</v>
      </c>
      <c r="G34" s="20">
        <v>-20195</v>
      </c>
      <c r="H34" s="20"/>
      <c r="I34" s="20">
        <v>-16050</v>
      </c>
      <c r="J34" s="20">
        <v>-36245</v>
      </c>
      <c r="K34" s="20"/>
      <c r="L34" s="20"/>
      <c r="M34" s="20">
        <v>-15692</v>
      </c>
      <c r="N34" s="20">
        <v>-15692</v>
      </c>
      <c r="O34" s="20"/>
      <c r="P34" s="20"/>
      <c r="Q34" s="20"/>
      <c r="R34" s="20"/>
      <c r="S34" s="20"/>
      <c r="T34" s="20"/>
      <c r="U34" s="20"/>
      <c r="V34" s="20"/>
      <c r="W34" s="20">
        <v>-51937</v>
      </c>
      <c r="X34" s="20">
        <v>-8274</v>
      </c>
      <c r="Y34" s="20">
        <v>-43663</v>
      </c>
      <c r="Z34" s="21">
        <v>527.71331883007008</v>
      </c>
      <c r="AA34" s="22">
        <v>-8274</v>
      </c>
    </row>
    <row r="35" spans="1:27" x14ac:dyDescent="0.25">
      <c r="A35" s="23" t="s">
        <v>39</v>
      </c>
      <c r="B35" s="17" t="s">
        <v>32</v>
      </c>
      <c r="C35" s="18">
        <v>15749899</v>
      </c>
      <c r="D35" s="18"/>
      <c r="E35" s="19">
        <v>16032897</v>
      </c>
      <c r="F35" s="20">
        <v>16032897</v>
      </c>
      <c r="G35" s="20">
        <v>16066781</v>
      </c>
      <c r="H35" s="20">
        <v>126327</v>
      </c>
      <c r="I35" s="20">
        <v>172571</v>
      </c>
      <c r="J35" s="20">
        <v>16365679</v>
      </c>
      <c r="K35" s="20">
        <v>168567</v>
      </c>
      <c r="L35" s="20">
        <v>152977</v>
      </c>
      <c r="M35" s="20">
        <v>170144</v>
      </c>
      <c r="N35" s="20">
        <v>491688</v>
      </c>
      <c r="O35" s="20"/>
      <c r="P35" s="20"/>
      <c r="Q35" s="20"/>
      <c r="R35" s="20"/>
      <c r="S35" s="20"/>
      <c r="T35" s="20"/>
      <c r="U35" s="20"/>
      <c r="V35" s="20"/>
      <c r="W35" s="20">
        <v>16857367</v>
      </c>
      <c r="X35" s="20">
        <v>14081385</v>
      </c>
      <c r="Y35" s="20">
        <v>2775982</v>
      </c>
      <c r="Z35" s="21">
        <v>19.713842068802183</v>
      </c>
      <c r="AA35" s="22">
        <v>16032897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19564234</v>
      </c>
      <c r="D37" s="29">
        <f t="shared" ref="D37:Y37" si="3">SUM(D29:D36)</f>
        <v>0</v>
      </c>
      <c r="E37" s="30">
        <f t="shared" si="3"/>
        <v>23556144</v>
      </c>
      <c r="F37" s="31">
        <f t="shared" si="3"/>
        <v>23556144</v>
      </c>
      <c r="G37" s="31">
        <f t="shared" si="3"/>
        <v>14964408</v>
      </c>
      <c r="H37" s="31">
        <f t="shared" si="3"/>
        <v>5549859</v>
      </c>
      <c r="I37" s="31">
        <f t="shared" si="3"/>
        <v>-4051095</v>
      </c>
      <c r="J37" s="31">
        <f t="shared" si="3"/>
        <v>16463172</v>
      </c>
      <c r="K37" s="31">
        <f t="shared" si="3"/>
        <v>5860420</v>
      </c>
      <c r="L37" s="31">
        <f t="shared" si="3"/>
        <v>-4348091</v>
      </c>
      <c r="M37" s="31">
        <f t="shared" si="3"/>
        <v>-197519</v>
      </c>
      <c r="N37" s="31">
        <f t="shared" si="3"/>
        <v>1314810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17777982</v>
      </c>
      <c r="X37" s="31">
        <f t="shared" si="3"/>
        <v>23435522</v>
      </c>
      <c r="Y37" s="31">
        <f t="shared" si="3"/>
        <v>-5657540</v>
      </c>
      <c r="Z37" s="32">
        <f>+IF(X37&lt;&gt;0,+(Y37/X37)*100,0)</f>
        <v>-24.140874694406207</v>
      </c>
      <c r="AA37" s="33">
        <f>SUM(AA29:AA36)</f>
        <v>23556144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19564234</v>
      </c>
      <c r="D44" s="29">
        <f>+D37+D43</f>
        <v>0</v>
      </c>
      <c r="E44" s="30">
        <f t="shared" si="5"/>
        <v>23556144</v>
      </c>
      <c r="F44" s="31">
        <f t="shared" si="5"/>
        <v>23556144</v>
      </c>
      <c r="G44" s="31">
        <f t="shared" si="5"/>
        <v>14964408</v>
      </c>
      <c r="H44" s="31">
        <f t="shared" si="5"/>
        <v>5549859</v>
      </c>
      <c r="I44" s="31">
        <f t="shared" si="5"/>
        <v>-4051095</v>
      </c>
      <c r="J44" s="31">
        <f t="shared" si="5"/>
        <v>16463172</v>
      </c>
      <c r="K44" s="31">
        <f t="shared" si="5"/>
        <v>5860420</v>
      </c>
      <c r="L44" s="31">
        <f t="shared" si="5"/>
        <v>-4348091</v>
      </c>
      <c r="M44" s="31">
        <f t="shared" si="5"/>
        <v>-197519</v>
      </c>
      <c r="N44" s="31">
        <f t="shared" si="5"/>
        <v>1314810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17777982</v>
      </c>
      <c r="X44" s="31">
        <f t="shared" si="5"/>
        <v>23435522</v>
      </c>
      <c r="Y44" s="31">
        <f t="shared" si="5"/>
        <v>-5657540</v>
      </c>
      <c r="Z44" s="32">
        <f>+IF(X44&lt;&gt;0,+(Y44/X44)*100,0)</f>
        <v>-24.140874694406207</v>
      </c>
      <c r="AA44" s="33">
        <f>+AA37+AA43</f>
        <v>23556144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133718242</v>
      </c>
      <c r="D45" s="42">
        <f t="shared" si="6"/>
        <v>0</v>
      </c>
      <c r="E45" s="43">
        <f t="shared" si="6"/>
        <v>-51979573</v>
      </c>
      <c r="F45" s="44">
        <f t="shared" si="6"/>
        <v>-51979573</v>
      </c>
      <c r="G45" s="44">
        <f t="shared" si="6"/>
        <v>137053525</v>
      </c>
      <c r="H45" s="44">
        <f t="shared" si="6"/>
        <v>1568108</v>
      </c>
      <c r="I45" s="44">
        <f t="shared" si="6"/>
        <v>2186383</v>
      </c>
      <c r="J45" s="44">
        <f t="shared" si="6"/>
        <v>140808016</v>
      </c>
      <c r="K45" s="44">
        <f t="shared" si="6"/>
        <v>1056456</v>
      </c>
      <c r="L45" s="44">
        <f t="shared" si="6"/>
        <v>2537492</v>
      </c>
      <c r="M45" s="44">
        <f t="shared" si="6"/>
        <v>1695731</v>
      </c>
      <c r="N45" s="44">
        <f t="shared" si="6"/>
        <v>5289679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146097695</v>
      </c>
      <c r="X45" s="44">
        <f t="shared" si="6"/>
        <v>-30407467</v>
      </c>
      <c r="Y45" s="44">
        <f t="shared" si="6"/>
        <v>176505162</v>
      </c>
      <c r="Z45" s="45">
        <f>+IF(X45&lt;&gt;0,+(Y45/X45)*100,0)</f>
        <v>-580.46650844018018</v>
      </c>
      <c r="AA45" s="46">
        <f>+AA26-AA44</f>
        <v>-51979573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15592007</v>
      </c>
      <c r="D47" s="18"/>
      <c r="E47" s="19">
        <v>-32721081</v>
      </c>
      <c r="F47" s="20">
        <v>-32721081</v>
      </c>
      <c r="G47" s="20">
        <v>15592753</v>
      </c>
      <c r="H47" s="20">
        <v>2410926</v>
      </c>
      <c r="I47" s="20">
        <v>554596</v>
      </c>
      <c r="J47" s="20">
        <v>18558275</v>
      </c>
      <c r="K47" s="20">
        <v>714683</v>
      </c>
      <c r="L47" s="20">
        <v>846603</v>
      </c>
      <c r="M47" s="20">
        <v>583882</v>
      </c>
      <c r="N47" s="20">
        <v>2145168</v>
      </c>
      <c r="O47" s="20"/>
      <c r="P47" s="20"/>
      <c r="Q47" s="20"/>
      <c r="R47" s="20"/>
      <c r="S47" s="20"/>
      <c r="T47" s="20"/>
      <c r="U47" s="20"/>
      <c r="V47" s="20"/>
      <c r="W47" s="20">
        <v>20703443</v>
      </c>
      <c r="X47" s="20">
        <v>-11148975</v>
      </c>
      <c r="Y47" s="20">
        <v>31852418</v>
      </c>
      <c r="Z47" s="47">
        <v>-285.69817404739001</v>
      </c>
      <c r="AA47" s="22">
        <v>-32721081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15592007</v>
      </c>
      <c r="D50" s="50">
        <f t="shared" ref="D50:Y50" si="7">SUM(D47:D49)</f>
        <v>0</v>
      </c>
      <c r="E50" s="51">
        <f t="shared" si="7"/>
        <v>-32721081</v>
      </c>
      <c r="F50" s="52">
        <f t="shared" si="7"/>
        <v>-32721081</v>
      </c>
      <c r="G50" s="52">
        <f t="shared" si="7"/>
        <v>15592753</v>
      </c>
      <c r="H50" s="52">
        <f t="shared" si="7"/>
        <v>2410926</v>
      </c>
      <c r="I50" s="52">
        <f t="shared" si="7"/>
        <v>554596</v>
      </c>
      <c r="J50" s="52">
        <f t="shared" si="7"/>
        <v>18558275</v>
      </c>
      <c r="K50" s="52">
        <f t="shared" si="7"/>
        <v>714683</v>
      </c>
      <c r="L50" s="52">
        <f t="shared" si="7"/>
        <v>846603</v>
      </c>
      <c r="M50" s="52">
        <f t="shared" si="7"/>
        <v>583882</v>
      </c>
      <c r="N50" s="52">
        <f t="shared" si="7"/>
        <v>2145168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20703443</v>
      </c>
      <c r="X50" s="52">
        <f t="shared" si="7"/>
        <v>-11148975</v>
      </c>
      <c r="Y50" s="52">
        <f t="shared" si="7"/>
        <v>31852418</v>
      </c>
      <c r="Z50" s="53">
        <f>+IF(X50&lt;&gt;0,+(Y50/X50)*100,0)</f>
        <v>-285.69817404739001</v>
      </c>
      <c r="AA50" s="54">
        <f>SUM(AA47:AA49)</f>
        <v>-32721081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1866008</v>
      </c>
      <c r="D7" s="18"/>
      <c r="E7" s="19">
        <v>4829349</v>
      </c>
      <c r="F7" s="20">
        <v>4829349</v>
      </c>
      <c r="G7" s="20">
        <v>-537349</v>
      </c>
      <c r="H7" s="20">
        <v>1698758</v>
      </c>
      <c r="I7" s="20">
        <v>-109189</v>
      </c>
      <c r="J7" s="20">
        <v>1052220</v>
      </c>
      <c r="K7" s="20">
        <v>-62040</v>
      </c>
      <c r="L7" s="20">
        <v>-194599</v>
      </c>
      <c r="M7" s="20">
        <v>-113502</v>
      </c>
      <c r="N7" s="20">
        <v>-370141</v>
      </c>
      <c r="O7" s="20"/>
      <c r="P7" s="20"/>
      <c r="Q7" s="20"/>
      <c r="R7" s="20"/>
      <c r="S7" s="20"/>
      <c r="T7" s="20"/>
      <c r="U7" s="20"/>
      <c r="V7" s="20"/>
      <c r="W7" s="20">
        <v>682079</v>
      </c>
      <c r="X7" s="20">
        <v>2414694</v>
      </c>
      <c r="Y7" s="20">
        <v>-1732615</v>
      </c>
      <c r="Z7" s="21">
        <v>-71.75298402199202</v>
      </c>
      <c r="AA7" s="22">
        <v>4829349</v>
      </c>
    </row>
    <row r="8" spans="1:27" x14ac:dyDescent="0.25">
      <c r="A8" s="23" t="s">
        <v>36</v>
      </c>
      <c r="B8" s="17" t="s">
        <v>32</v>
      </c>
      <c r="C8" s="18">
        <v>446693</v>
      </c>
      <c r="D8" s="18"/>
      <c r="E8" s="19"/>
      <c r="F8" s="20"/>
      <c r="G8" s="20">
        <v>444306</v>
      </c>
      <c r="H8" s="20">
        <v>-13406</v>
      </c>
      <c r="I8" s="20">
        <v>3592</v>
      </c>
      <c r="J8" s="20">
        <v>434492</v>
      </c>
      <c r="K8" s="20">
        <v>2885</v>
      </c>
      <c r="L8" s="20">
        <v>-10203</v>
      </c>
      <c r="M8" s="20">
        <v>179</v>
      </c>
      <c r="N8" s="20">
        <v>-7139</v>
      </c>
      <c r="O8" s="20"/>
      <c r="P8" s="20"/>
      <c r="Q8" s="20"/>
      <c r="R8" s="20"/>
      <c r="S8" s="20"/>
      <c r="T8" s="20"/>
      <c r="U8" s="20"/>
      <c r="V8" s="20"/>
      <c r="W8" s="20">
        <v>427353</v>
      </c>
      <c r="X8" s="20"/>
      <c r="Y8" s="20">
        <v>427353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2312701</v>
      </c>
      <c r="D13" s="29">
        <f>SUM(D6:D12)</f>
        <v>0</v>
      </c>
      <c r="E13" s="30">
        <f t="shared" si="0"/>
        <v>4829349</v>
      </c>
      <c r="F13" s="31">
        <f t="shared" si="0"/>
        <v>4829349</v>
      </c>
      <c r="G13" s="31">
        <f t="shared" si="0"/>
        <v>-93043</v>
      </c>
      <c r="H13" s="31">
        <f t="shared" si="0"/>
        <v>1685352</v>
      </c>
      <c r="I13" s="31">
        <f t="shared" si="0"/>
        <v>-105597</v>
      </c>
      <c r="J13" s="31">
        <f t="shared" si="0"/>
        <v>1486712</v>
      </c>
      <c r="K13" s="31">
        <f t="shared" si="0"/>
        <v>-59155</v>
      </c>
      <c r="L13" s="31">
        <f t="shared" si="0"/>
        <v>-204802</v>
      </c>
      <c r="M13" s="31">
        <f t="shared" si="0"/>
        <v>-113323</v>
      </c>
      <c r="N13" s="31">
        <f t="shared" si="0"/>
        <v>-377280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1109432</v>
      </c>
      <c r="X13" s="31">
        <f t="shared" si="0"/>
        <v>2414694</v>
      </c>
      <c r="Y13" s="31">
        <f t="shared" si="0"/>
        <v>-1305262</v>
      </c>
      <c r="Z13" s="32">
        <f>+IF(X13&lt;&gt;0,+(Y13/X13)*100,0)</f>
        <v>-54.05496514258121</v>
      </c>
      <c r="AA13" s="33">
        <f>SUM(AA6:AA12)</f>
        <v>4829349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40475676</v>
      </c>
      <c r="D17" s="18"/>
      <c r="E17" s="19">
        <v>24595420</v>
      </c>
      <c r="F17" s="20">
        <v>24595420</v>
      </c>
      <c r="G17" s="24">
        <v>-639455</v>
      </c>
      <c r="H17" s="24">
        <v>41008555</v>
      </c>
      <c r="I17" s="24">
        <v>-136055</v>
      </c>
      <c r="J17" s="20">
        <v>40233045</v>
      </c>
      <c r="K17" s="24">
        <v>-72003</v>
      </c>
      <c r="L17" s="24">
        <v>-72003</v>
      </c>
      <c r="M17" s="20">
        <v>-72003</v>
      </c>
      <c r="N17" s="24">
        <v>-216009</v>
      </c>
      <c r="O17" s="24"/>
      <c r="P17" s="24"/>
      <c r="Q17" s="20"/>
      <c r="R17" s="24"/>
      <c r="S17" s="24"/>
      <c r="T17" s="20"/>
      <c r="U17" s="24"/>
      <c r="V17" s="24"/>
      <c r="W17" s="24">
        <v>40017036</v>
      </c>
      <c r="X17" s="20">
        <v>12297726</v>
      </c>
      <c r="Y17" s="24">
        <v>27719310</v>
      </c>
      <c r="Z17" s="25">
        <v>225.40191576881776</v>
      </c>
      <c r="AA17" s="26">
        <v>24595420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40475676</v>
      </c>
      <c r="D25" s="29">
        <f t="shared" ref="D25:Y25" si="1">SUM(D15:D24)</f>
        <v>0</v>
      </c>
      <c r="E25" s="35">
        <f t="shared" si="1"/>
        <v>24595420</v>
      </c>
      <c r="F25" s="36">
        <f t="shared" si="1"/>
        <v>24595420</v>
      </c>
      <c r="G25" s="36">
        <f t="shared" si="1"/>
        <v>-639455</v>
      </c>
      <c r="H25" s="36">
        <f t="shared" si="1"/>
        <v>41008555</v>
      </c>
      <c r="I25" s="36">
        <f t="shared" si="1"/>
        <v>-136055</v>
      </c>
      <c r="J25" s="36">
        <f t="shared" si="1"/>
        <v>40233045</v>
      </c>
      <c r="K25" s="36">
        <f t="shared" si="1"/>
        <v>-72003</v>
      </c>
      <c r="L25" s="36">
        <f t="shared" si="1"/>
        <v>-72003</v>
      </c>
      <c r="M25" s="36">
        <f t="shared" si="1"/>
        <v>-72003</v>
      </c>
      <c r="N25" s="36">
        <f t="shared" si="1"/>
        <v>-216009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40017036</v>
      </c>
      <c r="X25" s="36">
        <f t="shared" si="1"/>
        <v>12297726</v>
      </c>
      <c r="Y25" s="36">
        <f t="shared" si="1"/>
        <v>27719310</v>
      </c>
      <c r="Z25" s="37">
        <f>+IF(X25&lt;&gt;0,+(Y25/X25)*100,0)</f>
        <v>225.40191576881776</v>
      </c>
      <c r="AA25" s="38">
        <f>SUM(AA15:AA24)</f>
        <v>24595420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42788377</v>
      </c>
      <c r="D26" s="29">
        <f>+D13+D25</f>
        <v>0</v>
      </c>
      <c r="E26" s="30">
        <f t="shared" si="2"/>
        <v>29424769</v>
      </c>
      <c r="F26" s="31">
        <f t="shared" si="2"/>
        <v>29424769</v>
      </c>
      <c r="G26" s="31">
        <f t="shared" si="2"/>
        <v>-732498</v>
      </c>
      <c r="H26" s="31">
        <f t="shared" si="2"/>
        <v>42693907</v>
      </c>
      <c r="I26" s="31">
        <f t="shared" si="2"/>
        <v>-241652</v>
      </c>
      <c r="J26" s="31">
        <f t="shared" si="2"/>
        <v>41719757</v>
      </c>
      <c r="K26" s="31">
        <f t="shared" si="2"/>
        <v>-131158</v>
      </c>
      <c r="L26" s="31">
        <f t="shared" si="2"/>
        <v>-276805</v>
      </c>
      <c r="M26" s="31">
        <f t="shared" si="2"/>
        <v>-185326</v>
      </c>
      <c r="N26" s="31">
        <f t="shared" si="2"/>
        <v>-593289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41126468</v>
      </c>
      <c r="X26" s="31">
        <f t="shared" si="2"/>
        <v>14712420</v>
      </c>
      <c r="Y26" s="31">
        <f t="shared" si="2"/>
        <v>26414048</v>
      </c>
      <c r="Z26" s="32">
        <f>+IF(X26&lt;&gt;0,+(Y26/X26)*100,0)</f>
        <v>179.53571200387154</v>
      </c>
      <c r="AA26" s="33">
        <f>+AA13+AA25</f>
        <v>29424769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715875</v>
      </c>
      <c r="D35" s="18"/>
      <c r="E35" s="19"/>
      <c r="F35" s="20"/>
      <c r="G35" s="20">
        <v>3938</v>
      </c>
      <c r="H35" s="20">
        <v>618337</v>
      </c>
      <c r="I35" s="20">
        <v>-14086</v>
      </c>
      <c r="J35" s="20">
        <v>608189</v>
      </c>
      <c r="K35" s="20">
        <v>-9305</v>
      </c>
      <c r="L35" s="20">
        <v>-24818</v>
      </c>
      <c r="M35" s="20">
        <v>-14942</v>
      </c>
      <c r="N35" s="20">
        <v>-49065</v>
      </c>
      <c r="O35" s="20"/>
      <c r="P35" s="20"/>
      <c r="Q35" s="20"/>
      <c r="R35" s="20"/>
      <c r="S35" s="20"/>
      <c r="T35" s="20"/>
      <c r="U35" s="20"/>
      <c r="V35" s="20"/>
      <c r="W35" s="20">
        <v>559124</v>
      </c>
      <c r="X35" s="20"/>
      <c r="Y35" s="20">
        <v>559124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715875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3938</v>
      </c>
      <c r="H37" s="31">
        <f t="shared" si="3"/>
        <v>618337</v>
      </c>
      <c r="I37" s="31">
        <f t="shared" si="3"/>
        <v>-14086</v>
      </c>
      <c r="J37" s="31">
        <f t="shared" si="3"/>
        <v>608189</v>
      </c>
      <c r="K37" s="31">
        <f t="shared" si="3"/>
        <v>-9305</v>
      </c>
      <c r="L37" s="31">
        <f t="shared" si="3"/>
        <v>-24818</v>
      </c>
      <c r="M37" s="31">
        <f t="shared" si="3"/>
        <v>-14942</v>
      </c>
      <c r="N37" s="31">
        <f t="shared" si="3"/>
        <v>-49065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559124</v>
      </c>
      <c r="X37" s="31">
        <f t="shared" si="3"/>
        <v>0</v>
      </c>
      <c r="Y37" s="31">
        <f t="shared" si="3"/>
        <v>559124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715875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3938</v>
      </c>
      <c r="H44" s="31">
        <f t="shared" si="5"/>
        <v>618337</v>
      </c>
      <c r="I44" s="31">
        <f t="shared" si="5"/>
        <v>-14086</v>
      </c>
      <c r="J44" s="31">
        <f t="shared" si="5"/>
        <v>608189</v>
      </c>
      <c r="K44" s="31">
        <f t="shared" si="5"/>
        <v>-9305</v>
      </c>
      <c r="L44" s="31">
        <f t="shared" si="5"/>
        <v>-24818</v>
      </c>
      <c r="M44" s="31">
        <f t="shared" si="5"/>
        <v>-14942</v>
      </c>
      <c r="N44" s="31">
        <f t="shared" si="5"/>
        <v>-49065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559124</v>
      </c>
      <c r="X44" s="31">
        <f t="shared" si="5"/>
        <v>0</v>
      </c>
      <c r="Y44" s="31">
        <f t="shared" si="5"/>
        <v>559124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42072502</v>
      </c>
      <c r="D45" s="42">
        <f t="shared" si="6"/>
        <v>0</v>
      </c>
      <c r="E45" s="43">
        <f t="shared" si="6"/>
        <v>29424769</v>
      </c>
      <c r="F45" s="44">
        <f t="shared" si="6"/>
        <v>29424769</v>
      </c>
      <c r="G45" s="44">
        <f t="shared" si="6"/>
        <v>-736436</v>
      </c>
      <c r="H45" s="44">
        <f t="shared" si="6"/>
        <v>42075570</v>
      </c>
      <c r="I45" s="44">
        <f t="shared" si="6"/>
        <v>-227566</v>
      </c>
      <c r="J45" s="44">
        <f t="shared" si="6"/>
        <v>41111568</v>
      </c>
      <c r="K45" s="44">
        <f t="shared" si="6"/>
        <v>-121853</v>
      </c>
      <c r="L45" s="44">
        <f t="shared" si="6"/>
        <v>-251987</v>
      </c>
      <c r="M45" s="44">
        <f t="shared" si="6"/>
        <v>-170384</v>
      </c>
      <c r="N45" s="44">
        <f t="shared" si="6"/>
        <v>-544224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40567344</v>
      </c>
      <c r="X45" s="44">
        <f t="shared" si="6"/>
        <v>14712420</v>
      </c>
      <c r="Y45" s="44">
        <f t="shared" si="6"/>
        <v>25854924</v>
      </c>
      <c r="Z45" s="45">
        <f>+IF(X45&lt;&gt;0,+(Y45/X45)*100,0)</f>
        <v>175.73535828911901</v>
      </c>
      <c r="AA45" s="46">
        <f>+AA26-AA44</f>
        <v>29424769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549106897</v>
      </c>
      <c r="D47" s="18"/>
      <c r="E47" s="19"/>
      <c r="F47" s="20"/>
      <c r="G47" s="20">
        <v>138941300</v>
      </c>
      <c r="H47" s="20">
        <v>547902363</v>
      </c>
      <c r="I47" s="20">
        <v>-3114</v>
      </c>
      <c r="J47" s="20">
        <v>686840549</v>
      </c>
      <c r="K47" s="20">
        <v>-1038</v>
      </c>
      <c r="L47" s="20">
        <v>-1038</v>
      </c>
      <c r="M47" s="20">
        <v>-1038</v>
      </c>
      <c r="N47" s="20">
        <v>-3114</v>
      </c>
      <c r="O47" s="20"/>
      <c r="P47" s="20"/>
      <c r="Q47" s="20"/>
      <c r="R47" s="20"/>
      <c r="S47" s="20"/>
      <c r="T47" s="20"/>
      <c r="U47" s="20"/>
      <c r="V47" s="20"/>
      <c r="W47" s="20">
        <v>686837435</v>
      </c>
      <c r="X47" s="20"/>
      <c r="Y47" s="20">
        <v>686837435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549106897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138941300</v>
      </c>
      <c r="H50" s="52">
        <f t="shared" si="7"/>
        <v>547902363</v>
      </c>
      <c r="I50" s="52">
        <f t="shared" si="7"/>
        <v>-3114</v>
      </c>
      <c r="J50" s="52">
        <f t="shared" si="7"/>
        <v>686840549</v>
      </c>
      <c r="K50" s="52">
        <f t="shared" si="7"/>
        <v>-1038</v>
      </c>
      <c r="L50" s="52">
        <f t="shared" si="7"/>
        <v>-1038</v>
      </c>
      <c r="M50" s="52">
        <f t="shared" si="7"/>
        <v>-1038</v>
      </c>
      <c r="N50" s="52">
        <f t="shared" si="7"/>
        <v>-3114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686837435</v>
      </c>
      <c r="X50" s="52">
        <f t="shared" si="7"/>
        <v>0</v>
      </c>
      <c r="Y50" s="52">
        <f t="shared" si="7"/>
        <v>686837435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1774835</v>
      </c>
      <c r="D6" s="18"/>
      <c r="E6" s="19">
        <v>-113149485</v>
      </c>
      <c r="F6" s="20">
        <v>-113149485</v>
      </c>
      <c r="G6" s="20">
        <v>16877</v>
      </c>
      <c r="H6" s="20">
        <v>14260</v>
      </c>
      <c r="I6" s="20">
        <v>9293</v>
      </c>
      <c r="J6" s="20">
        <v>40430</v>
      </c>
      <c r="K6" s="20">
        <v>21327</v>
      </c>
      <c r="L6" s="20">
        <v>101736</v>
      </c>
      <c r="M6" s="20">
        <v>62923</v>
      </c>
      <c r="N6" s="20">
        <v>185986</v>
      </c>
      <c r="O6" s="20"/>
      <c r="P6" s="20"/>
      <c r="Q6" s="20"/>
      <c r="R6" s="20"/>
      <c r="S6" s="20"/>
      <c r="T6" s="20"/>
      <c r="U6" s="20"/>
      <c r="V6" s="20"/>
      <c r="W6" s="20">
        <v>226416</v>
      </c>
      <c r="X6" s="20">
        <v>-56574732</v>
      </c>
      <c r="Y6" s="20">
        <v>56801148</v>
      </c>
      <c r="Z6" s="21">
        <v>-100.40020693337088</v>
      </c>
      <c r="AA6" s="22">
        <v>-113149485</v>
      </c>
    </row>
    <row r="7" spans="1:27" x14ac:dyDescent="0.25">
      <c r="A7" s="23" t="s">
        <v>35</v>
      </c>
      <c r="B7" s="17" t="s">
        <v>32</v>
      </c>
      <c r="C7" s="18">
        <v>15541645</v>
      </c>
      <c r="D7" s="18"/>
      <c r="E7" s="19">
        <v>-20483460</v>
      </c>
      <c r="F7" s="20">
        <v>-20483460</v>
      </c>
      <c r="G7" s="20">
        <v>377907</v>
      </c>
      <c r="H7" s="20">
        <v>380450</v>
      </c>
      <c r="I7" s="20">
        <v>385329</v>
      </c>
      <c r="J7" s="20">
        <v>1143686</v>
      </c>
      <c r="K7" s="20">
        <v>379030</v>
      </c>
      <c r="L7" s="20">
        <v>399744</v>
      </c>
      <c r="M7" s="20">
        <v>368359</v>
      </c>
      <c r="N7" s="20">
        <v>1147133</v>
      </c>
      <c r="O7" s="20"/>
      <c r="P7" s="20"/>
      <c r="Q7" s="20"/>
      <c r="R7" s="20"/>
      <c r="S7" s="20"/>
      <c r="T7" s="20"/>
      <c r="U7" s="20"/>
      <c r="V7" s="20"/>
      <c r="W7" s="20">
        <v>2290819</v>
      </c>
      <c r="X7" s="20">
        <v>-10241736</v>
      </c>
      <c r="Y7" s="20">
        <v>12532555</v>
      </c>
      <c r="Z7" s="21">
        <v>-122.36748730879219</v>
      </c>
      <c r="AA7" s="22">
        <v>-20483460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11858220</v>
      </c>
      <c r="F11" s="20">
        <v>11858220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5929110</v>
      </c>
      <c r="Y11" s="24">
        <v>-5929110</v>
      </c>
      <c r="Z11" s="25">
        <v>-100</v>
      </c>
      <c r="AA11" s="26">
        <v>11858220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17316480</v>
      </c>
      <c r="D13" s="29">
        <f>SUM(D6:D12)</f>
        <v>0</v>
      </c>
      <c r="E13" s="30">
        <f t="shared" si="0"/>
        <v>-121774725</v>
      </c>
      <c r="F13" s="31">
        <f t="shared" si="0"/>
        <v>-121774725</v>
      </c>
      <c r="G13" s="31">
        <f t="shared" si="0"/>
        <v>394784</v>
      </c>
      <c r="H13" s="31">
        <f t="shared" si="0"/>
        <v>394710</v>
      </c>
      <c r="I13" s="31">
        <f t="shared" si="0"/>
        <v>394622</v>
      </c>
      <c r="J13" s="31">
        <f t="shared" si="0"/>
        <v>1184116</v>
      </c>
      <c r="K13" s="31">
        <f t="shared" si="0"/>
        <v>400357</v>
      </c>
      <c r="L13" s="31">
        <f t="shared" si="0"/>
        <v>501480</v>
      </c>
      <c r="M13" s="31">
        <f t="shared" si="0"/>
        <v>431282</v>
      </c>
      <c r="N13" s="31">
        <f t="shared" si="0"/>
        <v>1333119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2517235</v>
      </c>
      <c r="X13" s="31">
        <f t="shared" si="0"/>
        <v>-60887358</v>
      </c>
      <c r="Y13" s="31">
        <f t="shared" si="0"/>
        <v>63404593</v>
      </c>
      <c r="Z13" s="32">
        <f>+IF(X13&lt;&gt;0,+(Y13/X13)*100,0)</f>
        <v>-104.13424901766966</v>
      </c>
      <c r="AA13" s="33">
        <f>SUM(AA6:AA12)</f>
        <v>-121774725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193385695</v>
      </c>
      <c r="D17" s="18"/>
      <c r="E17" s="19">
        <v>56000000</v>
      </c>
      <c r="F17" s="20">
        <v>56000000</v>
      </c>
      <c r="G17" s="24">
        <v>9600512</v>
      </c>
      <c r="H17" s="24">
        <v>5726346</v>
      </c>
      <c r="I17" s="24">
        <v>4984964</v>
      </c>
      <c r="J17" s="20">
        <v>20311822</v>
      </c>
      <c r="K17" s="24">
        <v>450624</v>
      </c>
      <c r="L17" s="24"/>
      <c r="M17" s="20">
        <v>690768</v>
      </c>
      <c r="N17" s="24">
        <v>1141392</v>
      </c>
      <c r="O17" s="24"/>
      <c r="P17" s="24"/>
      <c r="Q17" s="20"/>
      <c r="R17" s="24"/>
      <c r="S17" s="24"/>
      <c r="T17" s="20"/>
      <c r="U17" s="24"/>
      <c r="V17" s="24"/>
      <c r="W17" s="24">
        <v>21453214</v>
      </c>
      <c r="X17" s="20">
        <v>27999996</v>
      </c>
      <c r="Y17" s="24">
        <v>-6546782</v>
      </c>
      <c r="Z17" s="25">
        <v>-23.381367625909661</v>
      </c>
      <c r="AA17" s="26">
        <v>56000000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193385695</v>
      </c>
      <c r="D25" s="29">
        <f t="shared" ref="D25:Y25" si="1">SUM(D15:D24)</f>
        <v>0</v>
      </c>
      <c r="E25" s="35">
        <f t="shared" si="1"/>
        <v>56000000</v>
      </c>
      <c r="F25" s="36">
        <f t="shared" si="1"/>
        <v>56000000</v>
      </c>
      <c r="G25" s="36">
        <f t="shared" si="1"/>
        <v>9600512</v>
      </c>
      <c r="H25" s="36">
        <f t="shared" si="1"/>
        <v>5726346</v>
      </c>
      <c r="I25" s="36">
        <f t="shared" si="1"/>
        <v>4984964</v>
      </c>
      <c r="J25" s="36">
        <f t="shared" si="1"/>
        <v>20311822</v>
      </c>
      <c r="K25" s="36">
        <f t="shared" si="1"/>
        <v>450624</v>
      </c>
      <c r="L25" s="36">
        <f t="shared" si="1"/>
        <v>0</v>
      </c>
      <c r="M25" s="36">
        <f t="shared" si="1"/>
        <v>690768</v>
      </c>
      <c r="N25" s="36">
        <f t="shared" si="1"/>
        <v>1141392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21453214</v>
      </c>
      <c r="X25" s="36">
        <f t="shared" si="1"/>
        <v>27999996</v>
      </c>
      <c r="Y25" s="36">
        <f t="shared" si="1"/>
        <v>-6546782</v>
      </c>
      <c r="Z25" s="37">
        <f>+IF(X25&lt;&gt;0,+(Y25/X25)*100,0)</f>
        <v>-23.381367625909661</v>
      </c>
      <c r="AA25" s="38">
        <f>SUM(AA15:AA24)</f>
        <v>56000000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210702175</v>
      </c>
      <c r="D26" s="29">
        <f>+D13+D25</f>
        <v>0</v>
      </c>
      <c r="E26" s="30">
        <f t="shared" si="2"/>
        <v>-65774725</v>
      </c>
      <c r="F26" s="31">
        <f t="shared" si="2"/>
        <v>-65774725</v>
      </c>
      <c r="G26" s="31">
        <f t="shared" si="2"/>
        <v>9995296</v>
      </c>
      <c r="H26" s="31">
        <f t="shared" si="2"/>
        <v>6121056</v>
      </c>
      <c r="I26" s="31">
        <f t="shared" si="2"/>
        <v>5379586</v>
      </c>
      <c r="J26" s="31">
        <f t="shared" si="2"/>
        <v>21495938</v>
      </c>
      <c r="K26" s="31">
        <f t="shared" si="2"/>
        <v>850981</v>
      </c>
      <c r="L26" s="31">
        <f t="shared" si="2"/>
        <v>501480</v>
      </c>
      <c r="M26" s="31">
        <f t="shared" si="2"/>
        <v>1122050</v>
      </c>
      <c r="N26" s="31">
        <f t="shared" si="2"/>
        <v>2474511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23970449</v>
      </c>
      <c r="X26" s="31">
        <f t="shared" si="2"/>
        <v>-32887362</v>
      </c>
      <c r="Y26" s="31">
        <f t="shared" si="2"/>
        <v>56857811</v>
      </c>
      <c r="Z26" s="32">
        <f>+IF(X26&lt;&gt;0,+(Y26/X26)*100,0)</f>
        <v>-172.88650576473722</v>
      </c>
      <c r="AA26" s="33">
        <f>+AA13+AA25</f>
        <v>-65774725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</v>
      </c>
      <c r="H33" s="20"/>
      <c r="I33" s="20"/>
      <c r="J33" s="20">
        <v>-1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777607</v>
      </c>
      <c r="F35" s="20">
        <v>777607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388800</v>
      </c>
      <c r="Y35" s="20">
        <v>-388800</v>
      </c>
      <c r="Z35" s="21">
        <v>-100</v>
      </c>
      <c r="AA35" s="22">
        <v>777607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777607</v>
      </c>
      <c r="F37" s="31">
        <f t="shared" si="3"/>
        <v>777607</v>
      </c>
      <c r="G37" s="31">
        <f t="shared" si="3"/>
        <v>-1</v>
      </c>
      <c r="H37" s="31">
        <f t="shared" si="3"/>
        <v>0</v>
      </c>
      <c r="I37" s="31">
        <f t="shared" si="3"/>
        <v>0</v>
      </c>
      <c r="J37" s="31">
        <f t="shared" si="3"/>
        <v>-1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</v>
      </c>
      <c r="X37" s="31">
        <f t="shared" si="3"/>
        <v>388800</v>
      </c>
      <c r="Y37" s="31">
        <f t="shared" si="3"/>
        <v>-388801</v>
      </c>
      <c r="Z37" s="32">
        <f>+IF(X37&lt;&gt;0,+(Y37/X37)*100,0)</f>
        <v>-100.00025720164609</v>
      </c>
      <c r="AA37" s="33">
        <f>SUM(AA29:AA36)</f>
        <v>777607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777607</v>
      </c>
      <c r="F44" s="31">
        <f t="shared" si="5"/>
        <v>777607</v>
      </c>
      <c r="G44" s="31">
        <f t="shared" si="5"/>
        <v>-1</v>
      </c>
      <c r="H44" s="31">
        <f t="shared" si="5"/>
        <v>0</v>
      </c>
      <c r="I44" s="31">
        <f t="shared" si="5"/>
        <v>0</v>
      </c>
      <c r="J44" s="31">
        <f t="shared" si="5"/>
        <v>-1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</v>
      </c>
      <c r="X44" s="31">
        <f t="shared" si="5"/>
        <v>388800</v>
      </c>
      <c r="Y44" s="31">
        <f t="shared" si="5"/>
        <v>-388801</v>
      </c>
      <c r="Z44" s="32">
        <f>+IF(X44&lt;&gt;0,+(Y44/X44)*100,0)</f>
        <v>-100.00025720164609</v>
      </c>
      <c r="AA44" s="33">
        <f>+AA37+AA43</f>
        <v>777607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210702175</v>
      </c>
      <c r="D45" s="42">
        <f t="shared" si="6"/>
        <v>0</v>
      </c>
      <c r="E45" s="43">
        <f t="shared" si="6"/>
        <v>-66552332</v>
      </c>
      <c r="F45" s="44">
        <f t="shared" si="6"/>
        <v>-66552332</v>
      </c>
      <c r="G45" s="44">
        <f t="shared" si="6"/>
        <v>9995297</v>
      </c>
      <c r="H45" s="44">
        <f t="shared" si="6"/>
        <v>6121056</v>
      </c>
      <c r="I45" s="44">
        <f t="shared" si="6"/>
        <v>5379586</v>
      </c>
      <c r="J45" s="44">
        <f t="shared" si="6"/>
        <v>21495939</v>
      </c>
      <c r="K45" s="44">
        <f t="shared" si="6"/>
        <v>850981</v>
      </c>
      <c r="L45" s="44">
        <f t="shared" si="6"/>
        <v>501480</v>
      </c>
      <c r="M45" s="44">
        <f t="shared" si="6"/>
        <v>1122050</v>
      </c>
      <c r="N45" s="44">
        <f t="shared" si="6"/>
        <v>2474511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23970450</v>
      </c>
      <c r="X45" s="44">
        <f t="shared" si="6"/>
        <v>-33276162</v>
      </c>
      <c r="Y45" s="44">
        <f t="shared" si="6"/>
        <v>57246612</v>
      </c>
      <c r="Z45" s="45">
        <f>+IF(X45&lt;&gt;0,+(Y45/X45)*100,0)</f>
        <v>-172.03489993828015</v>
      </c>
      <c r="AA45" s="46">
        <f>+AA26-AA44</f>
        <v>-66552332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7300178500</v>
      </c>
      <c r="H47" s="20"/>
      <c r="I47" s="20"/>
      <c r="J47" s="20">
        <v>7300178500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7300178500</v>
      </c>
      <c r="X47" s="20"/>
      <c r="Y47" s="20">
        <v>7300178500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7300178500</v>
      </c>
      <c r="H50" s="52">
        <f t="shared" si="7"/>
        <v>0</v>
      </c>
      <c r="I50" s="52">
        <f t="shared" si="7"/>
        <v>0</v>
      </c>
      <c r="J50" s="52">
        <f t="shared" si="7"/>
        <v>7300178500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7300178500</v>
      </c>
      <c r="X50" s="52">
        <f t="shared" si="7"/>
        <v>0</v>
      </c>
      <c r="Y50" s="52">
        <f t="shared" si="7"/>
        <v>7300178500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1721421279</v>
      </c>
      <c r="D17" s="18"/>
      <c r="E17" s="19">
        <v>1551893832</v>
      </c>
      <c r="F17" s="20">
        <v>1551893832</v>
      </c>
      <c r="G17" s="24">
        <v>1674293310</v>
      </c>
      <c r="H17" s="24">
        <v>58042182</v>
      </c>
      <c r="I17" s="24">
        <v>8211444</v>
      </c>
      <c r="J17" s="20">
        <v>1740546936</v>
      </c>
      <c r="K17" s="24">
        <v>376630</v>
      </c>
      <c r="L17" s="24">
        <v>8656982</v>
      </c>
      <c r="M17" s="20">
        <v>2653669</v>
      </c>
      <c r="N17" s="24">
        <v>11687281</v>
      </c>
      <c r="O17" s="24"/>
      <c r="P17" s="24"/>
      <c r="Q17" s="20"/>
      <c r="R17" s="24"/>
      <c r="S17" s="24"/>
      <c r="T17" s="20"/>
      <c r="U17" s="24"/>
      <c r="V17" s="24"/>
      <c r="W17" s="24">
        <v>1752234217</v>
      </c>
      <c r="X17" s="20">
        <v>775947030</v>
      </c>
      <c r="Y17" s="24">
        <v>976287187</v>
      </c>
      <c r="Z17" s="25">
        <v>125.8187929400284</v>
      </c>
      <c r="AA17" s="26">
        <v>1551893832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1721421279</v>
      </c>
      <c r="D25" s="29">
        <f t="shared" ref="D25:Y25" si="1">SUM(D15:D24)</f>
        <v>0</v>
      </c>
      <c r="E25" s="35">
        <f t="shared" si="1"/>
        <v>1551893832</v>
      </c>
      <c r="F25" s="36">
        <f t="shared" si="1"/>
        <v>1551893832</v>
      </c>
      <c r="G25" s="36">
        <f t="shared" si="1"/>
        <v>1674293310</v>
      </c>
      <c r="H25" s="36">
        <f t="shared" si="1"/>
        <v>58042182</v>
      </c>
      <c r="I25" s="36">
        <f t="shared" si="1"/>
        <v>8211444</v>
      </c>
      <c r="J25" s="36">
        <f t="shared" si="1"/>
        <v>1740546936</v>
      </c>
      <c r="K25" s="36">
        <f t="shared" si="1"/>
        <v>376630</v>
      </c>
      <c r="L25" s="36">
        <f t="shared" si="1"/>
        <v>8656982</v>
      </c>
      <c r="M25" s="36">
        <f t="shared" si="1"/>
        <v>2653669</v>
      </c>
      <c r="N25" s="36">
        <f t="shared" si="1"/>
        <v>11687281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1752234217</v>
      </c>
      <c r="X25" s="36">
        <f t="shared" si="1"/>
        <v>775947030</v>
      </c>
      <c r="Y25" s="36">
        <f t="shared" si="1"/>
        <v>976287187</v>
      </c>
      <c r="Z25" s="37">
        <f>+IF(X25&lt;&gt;0,+(Y25/X25)*100,0)</f>
        <v>125.8187929400284</v>
      </c>
      <c r="AA25" s="38">
        <f>SUM(AA15:AA24)</f>
        <v>1551893832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1721421279</v>
      </c>
      <c r="D26" s="29">
        <f>+D13+D25</f>
        <v>0</v>
      </c>
      <c r="E26" s="30">
        <f t="shared" si="2"/>
        <v>1551893832</v>
      </c>
      <c r="F26" s="31">
        <f t="shared" si="2"/>
        <v>1551893832</v>
      </c>
      <c r="G26" s="31">
        <f t="shared" si="2"/>
        <v>1674293310</v>
      </c>
      <c r="H26" s="31">
        <f t="shared" si="2"/>
        <v>58042182</v>
      </c>
      <c r="I26" s="31">
        <f t="shared" si="2"/>
        <v>8211444</v>
      </c>
      <c r="J26" s="31">
        <f t="shared" si="2"/>
        <v>1740546936</v>
      </c>
      <c r="K26" s="31">
        <f t="shared" si="2"/>
        <v>376630</v>
      </c>
      <c r="L26" s="31">
        <f t="shared" si="2"/>
        <v>8656982</v>
      </c>
      <c r="M26" s="31">
        <f t="shared" si="2"/>
        <v>2653669</v>
      </c>
      <c r="N26" s="31">
        <f t="shared" si="2"/>
        <v>11687281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1752234217</v>
      </c>
      <c r="X26" s="31">
        <f t="shared" si="2"/>
        <v>775947030</v>
      </c>
      <c r="Y26" s="31">
        <f t="shared" si="2"/>
        <v>976287187</v>
      </c>
      <c r="Z26" s="32">
        <f>+IF(X26&lt;&gt;0,+(Y26/X26)*100,0)</f>
        <v>125.8187929400284</v>
      </c>
      <c r="AA26" s="33">
        <f>+AA13+AA25</f>
        <v>1551893832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-1513826</v>
      </c>
      <c r="H33" s="20">
        <v>1513825</v>
      </c>
      <c r="I33" s="20">
        <v>5432000</v>
      </c>
      <c r="J33" s="20">
        <v>5431999</v>
      </c>
      <c r="K33" s="20"/>
      <c r="L33" s="20">
        <v>-3798793</v>
      </c>
      <c r="M33" s="20">
        <v>-1234842</v>
      </c>
      <c r="N33" s="20">
        <v>-5033635</v>
      </c>
      <c r="O33" s="20"/>
      <c r="P33" s="20"/>
      <c r="Q33" s="20"/>
      <c r="R33" s="20"/>
      <c r="S33" s="20"/>
      <c r="T33" s="20"/>
      <c r="U33" s="20"/>
      <c r="V33" s="20"/>
      <c r="W33" s="20">
        <v>398364</v>
      </c>
      <c r="X33" s="20"/>
      <c r="Y33" s="20">
        <v>398364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-1513826</v>
      </c>
      <c r="H37" s="31">
        <f t="shared" si="3"/>
        <v>1513825</v>
      </c>
      <c r="I37" s="31">
        <f t="shared" si="3"/>
        <v>5432000</v>
      </c>
      <c r="J37" s="31">
        <f t="shared" si="3"/>
        <v>5431999</v>
      </c>
      <c r="K37" s="31">
        <f t="shared" si="3"/>
        <v>0</v>
      </c>
      <c r="L37" s="31">
        <f t="shared" si="3"/>
        <v>-3798793</v>
      </c>
      <c r="M37" s="31">
        <f t="shared" si="3"/>
        <v>-1234842</v>
      </c>
      <c r="N37" s="31">
        <f t="shared" si="3"/>
        <v>-5033635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398364</v>
      </c>
      <c r="X37" s="31">
        <f t="shared" si="3"/>
        <v>0</v>
      </c>
      <c r="Y37" s="31">
        <f t="shared" si="3"/>
        <v>398364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-1513826</v>
      </c>
      <c r="H44" s="31">
        <f t="shared" si="5"/>
        <v>1513825</v>
      </c>
      <c r="I44" s="31">
        <f t="shared" si="5"/>
        <v>5432000</v>
      </c>
      <c r="J44" s="31">
        <f t="shared" si="5"/>
        <v>5431999</v>
      </c>
      <c r="K44" s="31">
        <f t="shared" si="5"/>
        <v>0</v>
      </c>
      <c r="L44" s="31">
        <f t="shared" si="5"/>
        <v>-3798793</v>
      </c>
      <c r="M44" s="31">
        <f t="shared" si="5"/>
        <v>-1234842</v>
      </c>
      <c r="N44" s="31">
        <f t="shared" si="5"/>
        <v>-5033635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398364</v>
      </c>
      <c r="X44" s="31">
        <f t="shared" si="5"/>
        <v>0</v>
      </c>
      <c r="Y44" s="31">
        <f t="shared" si="5"/>
        <v>398364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1721421280</v>
      </c>
      <c r="D45" s="42">
        <f t="shared" si="6"/>
        <v>0</v>
      </c>
      <c r="E45" s="43">
        <f t="shared" si="6"/>
        <v>1551893832</v>
      </c>
      <c r="F45" s="44">
        <f t="shared" si="6"/>
        <v>1551893832</v>
      </c>
      <c r="G45" s="44">
        <f t="shared" si="6"/>
        <v>1675807136</v>
      </c>
      <c r="H45" s="44">
        <f t="shared" si="6"/>
        <v>56528357</v>
      </c>
      <c r="I45" s="44">
        <f t="shared" si="6"/>
        <v>2779444</v>
      </c>
      <c r="J45" s="44">
        <f t="shared" si="6"/>
        <v>1735114937</v>
      </c>
      <c r="K45" s="44">
        <f t="shared" si="6"/>
        <v>376630</v>
      </c>
      <c r="L45" s="44">
        <f t="shared" si="6"/>
        <v>12455775</v>
      </c>
      <c r="M45" s="44">
        <f t="shared" si="6"/>
        <v>3888511</v>
      </c>
      <c r="N45" s="44">
        <f t="shared" si="6"/>
        <v>16720916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1751835853</v>
      </c>
      <c r="X45" s="44">
        <f t="shared" si="6"/>
        <v>775947030</v>
      </c>
      <c r="Y45" s="44">
        <f t="shared" si="6"/>
        <v>975888823</v>
      </c>
      <c r="Z45" s="45">
        <f>+IF(X45&lt;&gt;0,+(Y45/X45)*100,0)</f>
        <v>125.7674538685972</v>
      </c>
      <c r="AA45" s="46">
        <f>+AA26-AA44</f>
        <v>1551893832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309075012</v>
      </c>
      <c r="D47" s="18"/>
      <c r="E47" s="19">
        <v>154936130</v>
      </c>
      <c r="F47" s="20">
        <v>154936130</v>
      </c>
      <c r="G47" s="20">
        <v>294998349</v>
      </c>
      <c r="H47" s="20">
        <v>11510138</v>
      </c>
      <c r="I47" s="20">
        <v>-24064578</v>
      </c>
      <c r="J47" s="20">
        <v>282443909</v>
      </c>
      <c r="K47" s="20">
        <v>-9489467</v>
      </c>
      <c r="L47" s="20">
        <v>-7130124</v>
      </c>
      <c r="M47" s="20">
        <v>144693311</v>
      </c>
      <c r="N47" s="20">
        <v>128073720</v>
      </c>
      <c r="O47" s="20"/>
      <c r="P47" s="20"/>
      <c r="Q47" s="20"/>
      <c r="R47" s="20"/>
      <c r="S47" s="20"/>
      <c r="T47" s="20"/>
      <c r="U47" s="20"/>
      <c r="V47" s="20"/>
      <c r="W47" s="20">
        <v>410517629</v>
      </c>
      <c r="X47" s="20">
        <v>77468040</v>
      </c>
      <c r="Y47" s="20">
        <v>333049589</v>
      </c>
      <c r="Z47" s="47">
        <v>429.91869808504254</v>
      </c>
      <c r="AA47" s="22">
        <v>154936130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309075012</v>
      </c>
      <c r="D50" s="50">
        <f t="shared" ref="D50:Y50" si="7">SUM(D47:D49)</f>
        <v>0</v>
      </c>
      <c r="E50" s="51">
        <f t="shared" si="7"/>
        <v>154936130</v>
      </c>
      <c r="F50" s="52">
        <f t="shared" si="7"/>
        <v>154936130</v>
      </c>
      <c r="G50" s="52">
        <f t="shared" si="7"/>
        <v>294998349</v>
      </c>
      <c r="H50" s="52">
        <f t="shared" si="7"/>
        <v>11510138</v>
      </c>
      <c r="I50" s="52">
        <f t="shared" si="7"/>
        <v>-24064578</v>
      </c>
      <c r="J50" s="52">
        <f t="shared" si="7"/>
        <v>282443909</v>
      </c>
      <c r="K50" s="52">
        <f t="shared" si="7"/>
        <v>-9489467</v>
      </c>
      <c r="L50" s="52">
        <f t="shared" si="7"/>
        <v>-7130124</v>
      </c>
      <c r="M50" s="52">
        <f t="shared" si="7"/>
        <v>144693311</v>
      </c>
      <c r="N50" s="52">
        <f t="shared" si="7"/>
        <v>128073720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410517629</v>
      </c>
      <c r="X50" s="52">
        <f t="shared" si="7"/>
        <v>77468040</v>
      </c>
      <c r="Y50" s="52">
        <f t="shared" si="7"/>
        <v>333049589</v>
      </c>
      <c r="Z50" s="53">
        <f>+IF(X50&lt;&gt;0,+(Y50/X50)*100,0)</f>
        <v>429.91869808504254</v>
      </c>
      <c r="AA50" s="54">
        <f>SUM(AA47:AA49)</f>
        <v>154936130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2500000</v>
      </c>
      <c r="G17" s="24">
        <v>2722754</v>
      </c>
      <c r="H17" s="24">
        <v>-2722754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1250004</v>
      </c>
      <c r="Y17" s="24">
        <v>-1250004</v>
      </c>
      <c r="Z17" s="25">
        <v>-100</v>
      </c>
      <c r="AA17" s="26">
        <v>2500000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2722754</v>
      </c>
      <c r="H25" s="36">
        <f t="shared" si="1"/>
        <v>-2722754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1250004</v>
      </c>
      <c r="Y25" s="36">
        <f t="shared" si="1"/>
        <v>-1250004</v>
      </c>
      <c r="Z25" s="37">
        <f>+IF(X25&lt;&gt;0,+(Y25/X25)*100,0)</f>
        <v>-100</v>
      </c>
      <c r="AA25" s="38">
        <f>SUM(AA15:AA24)</f>
        <v>2500000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2722754</v>
      </c>
      <c r="H26" s="31">
        <f t="shared" si="2"/>
        <v>-2722754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1250004</v>
      </c>
      <c r="Y26" s="31">
        <f t="shared" si="2"/>
        <v>-1250004</v>
      </c>
      <c r="Z26" s="32">
        <f>+IF(X26&lt;&gt;0,+(Y26/X26)*100,0)</f>
        <v>-100</v>
      </c>
      <c r="AA26" s="33">
        <f>+AA13+AA25</f>
        <v>2500000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2722754</v>
      </c>
      <c r="H45" s="44">
        <f t="shared" si="6"/>
        <v>-2722754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1250004</v>
      </c>
      <c r="Y45" s="44">
        <f t="shared" si="6"/>
        <v>-1250004</v>
      </c>
      <c r="Z45" s="45">
        <f>+IF(X45&lt;&gt;0,+(Y45/X45)*100,0)</f>
        <v>-100</v>
      </c>
      <c r="AA45" s="46">
        <f>+AA26-AA44</f>
        <v>2500000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222655425</v>
      </c>
      <c r="D6" s="18"/>
      <c r="E6" s="19">
        <v>-552032879</v>
      </c>
      <c r="F6" s="20">
        <v>-552032879</v>
      </c>
      <c r="G6" s="20">
        <v>274718741</v>
      </c>
      <c r="H6" s="20">
        <v>-5682567</v>
      </c>
      <c r="I6" s="20">
        <v>-12159324</v>
      </c>
      <c r="J6" s="20">
        <v>256876850</v>
      </c>
      <c r="K6" s="20">
        <v>-18925455</v>
      </c>
      <c r="L6" s="20">
        <v>-6879782</v>
      </c>
      <c r="M6" s="20">
        <v>-66752842</v>
      </c>
      <c r="N6" s="20">
        <v>-92558079</v>
      </c>
      <c r="O6" s="20"/>
      <c r="P6" s="20"/>
      <c r="Q6" s="20"/>
      <c r="R6" s="20"/>
      <c r="S6" s="20"/>
      <c r="T6" s="20"/>
      <c r="U6" s="20"/>
      <c r="V6" s="20"/>
      <c r="W6" s="20">
        <v>164318771</v>
      </c>
      <c r="X6" s="20">
        <v>-275682956</v>
      </c>
      <c r="Y6" s="20">
        <v>440001727</v>
      </c>
      <c r="Z6" s="21">
        <v>-159.60425460614982</v>
      </c>
      <c r="AA6" s="22">
        <v>-552032879</v>
      </c>
    </row>
    <row r="7" spans="1:27" x14ac:dyDescent="0.25">
      <c r="A7" s="23" t="s">
        <v>35</v>
      </c>
      <c r="B7" s="17" t="s">
        <v>32</v>
      </c>
      <c r="C7" s="18">
        <v>604111993</v>
      </c>
      <c r="D7" s="18"/>
      <c r="E7" s="19">
        <v>563331972</v>
      </c>
      <c r="F7" s="20">
        <v>563331972</v>
      </c>
      <c r="G7" s="20">
        <v>698517939</v>
      </c>
      <c r="H7" s="20">
        <v>-95710281</v>
      </c>
      <c r="I7" s="20">
        <v>35171879</v>
      </c>
      <c r="J7" s="20">
        <v>637979537</v>
      </c>
      <c r="K7" s="20">
        <v>37893268</v>
      </c>
      <c r="L7" s="20">
        <v>16808883</v>
      </c>
      <c r="M7" s="20">
        <v>45375651</v>
      </c>
      <c r="N7" s="20">
        <v>100077802</v>
      </c>
      <c r="O7" s="20"/>
      <c r="P7" s="20"/>
      <c r="Q7" s="20"/>
      <c r="R7" s="20"/>
      <c r="S7" s="20"/>
      <c r="T7" s="20"/>
      <c r="U7" s="20"/>
      <c r="V7" s="20"/>
      <c r="W7" s="20">
        <v>738057339</v>
      </c>
      <c r="X7" s="20">
        <v>263726117</v>
      </c>
      <c r="Y7" s="20">
        <v>474331222</v>
      </c>
      <c r="Z7" s="21">
        <v>179.85750800706629</v>
      </c>
      <c r="AA7" s="22">
        <v>563331972</v>
      </c>
    </row>
    <row r="8" spans="1:27" x14ac:dyDescent="0.25">
      <c r="A8" s="23" t="s">
        <v>36</v>
      </c>
      <c r="B8" s="17" t="s">
        <v>32</v>
      </c>
      <c r="C8" s="18">
        <v>15722880</v>
      </c>
      <c r="D8" s="18"/>
      <c r="E8" s="19">
        <v>-93068905</v>
      </c>
      <c r="F8" s="20">
        <v>-93068905</v>
      </c>
      <c r="G8" s="20">
        <v>15720493</v>
      </c>
      <c r="H8" s="20">
        <v>-13406</v>
      </c>
      <c r="I8" s="20">
        <v>3592</v>
      </c>
      <c r="J8" s="20">
        <v>15710679</v>
      </c>
      <c r="K8" s="20">
        <v>2885</v>
      </c>
      <c r="L8" s="20">
        <v>-10203</v>
      </c>
      <c r="M8" s="20">
        <v>179</v>
      </c>
      <c r="N8" s="20">
        <v>-7139</v>
      </c>
      <c r="O8" s="20"/>
      <c r="P8" s="20"/>
      <c r="Q8" s="20"/>
      <c r="R8" s="20"/>
      <c r="S8" s="20"/>
      <c r="T8" s="20"/>
      <c r="U8" s="20"/>
      <c r="V8" s="20"/>
      <c r="W8" s="20">
        <v>15703540</v>
      </c>
      <c r="X8" s="20">
        <v>-52829153</v>
      </c>
      <c r="Y8" s="20">
        <v>68532693</v>
      </c>
      <c r="Z8" s="21">
        <v>-129.72514058667571</v>
      </c>
      <c r="AA8" s="22">
        <v>-93068905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-50625926</v>
      </c>
      <c r="D10" s="18"/>
      <c r="E10" s="19">
        <v>63658988</v>
      </c>
      <c r="F10" s="20">
        <v>63658988</v>
      </c>
      <c r="G10" s="20">
        <v>-51374960</v>
      </c>
      <c r="H10" s="20">
        <v>-510041</v>
      </c>
      <c r="I10" s="20">
        <v>-486754</v>
      </c>
      <c r="J10" s="20">
        <v>-52371755</v>
      </c>
      <c r="K10" s="20">
        <v>-1430440</v>
      </c>
      <c r="L10" s="20">
        <v>-849297</v>
      </c>
      <c r="M10" s="20">
        <v>-1454139</v>
      </c>
      <c r="N10" s="20">
        <v>-3733876</v>
      </c>
      <c r="O10" s="20"/>
      <c r="P10" s="20"/>
      <c r="Q10" s="20"/>
      <c r="R10" s="20"/>
      <c r="S10" s="20"/>
      <c r="T10" s="20"/>
      <c r="U10" s="20"/>
      <c r="V10" s="20"/>
      <c r="W10" s="20">
        <v>-56105631</v>
      </c>
      <c r="X10" s="20">
        <v>67551888</v>
      </c>
      <c r="Y10" s="20">
        <v>-123657519</v>
      </c>
      <c r="Z10" s="21">
        <v>-183.05560756495808</v>
      </c>
      <c r="AA10" s="22">
        <v>63658988</v>
      </c>
    </row>
    <row r="11" spans="1:27" x14ac:dyDescent="0.25">
      <c r="A11" s="23" t="s">
        <v>39</v>
      </c>
      <c r="B11" s="17" t="s">
        <v>32</v>
      </c>
      <c r="C11" s="18">
        <v>129051503</v>
      </c>
      <c r="D11" s="18"/>
      <c r="E11" s="19">
        <v>48063196</v>
      </c>
      <c r="F11" s="20">
        <v>48063196</v>
      </c>
      <c r="G11" s="24">
        <v>137475533</v>
      </c>
      <c r="H11" s="24">
        <v>-17016644</v>
      </c>
      <c r="I11" s="24">
        <v>-3547827</v>
      </c>
      <c r="J11" s="20">
        <v>116911062</v>
      </c>
      <c r="K11" s="24">
        <v>-790917</v>
      </c>
      <c r="L11" s="24">
        <v>-5454823</v>
      </c>
      <c r="M11" s="20">
        <v>11093020</v>
      </c>
      <c r="N11" s="24">
        <v>4847280</v>
      </c>
      <c r="O11" s="24"/>
      <c r="P11" s="24"/>
      <c r="Q11" s="20"/>
      <c r="R11" s="24"/>
      <c r="S11" s="24"/>
      <c r="T11" s="20"/>
      <c r="U11" s="24"/>
      <c r="V11" s="24"/>
      <c r="W11" s="24">
        <v>121758342</v>
      </c>
      <c r="X11" s="20">
        <v>42875745</v>
      </c>
      <c r="Y11" s="24">
        <v>78882597</v>
      </c>
      <c r="Z11" s="25">
        <v>183.97953668210315</v>
      </c>
      <c r="AA11" s="26">
        <v>48063196</v>
      </c>
    </row>
    <row r="12" spans="1:27" x14ac:dyDescent="0.25">
      <c r="A12" s="23" t="s">
        <v>40</v>
      </c>
      <c r="B12" s="17" t="s">
        <v>32</v>
      </c>
      <c r="C12" s="18">
        <v>-6497116</v>
      </c>
      <c r="D12" s="18"/>
      <c r="E12" s="19">
        <v>-513373</v>
      </c>
      <c r="F12" s="20">
        <v>-513373</v>
      </c>
      <c r="G12" s="20">
        <v>-6461157</v>
      </c>
      <c r="H12" s="20"/>
      <c r="I12" s="20"/>
      <c r="J12" s="20">
        <v>-6461157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-6461157</v>
      </c>
      <c r="X12" s="20">
        <v>-513373</v>
      </c>
      <c r="Y12" s="20">
        <v>-5947784</v>
      </c>
      <c r="Z12" s="21">
        <v>1158.5696949391574</v>
      </c>
      <c r="AA12" s="22">
        <v>-513373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914418759</v>
      </c>
      <c r="D13" s="29">
        <f>SUM(D6:D12)</f>
        <v>0</v>
      </c>
      <c r="E13" s="30">
        <f t="shared" si="0"/>
        <v>29438999</v>
      </c>
      <c r="F13" s="31">
        <f t="shared" si="0"/>
        <v>29438999</v>
      </c>
      <c r="G13" s="31">
        <f t="shared" si="0"/>
        <v>1068596589</v>
      </c>
      <c r="H13" s="31">
        <f t="shared" si="0"/>
        <v>-118932939</v>
      </c>
      <c r="I13" s="31">
        <f t="shared" si="0"/>
        <v>18981566</v>
      </c>
      <c r="J13" s="31">
        <f t="shared" si="0"/>
        <v>968645216</v>
      </c>
      <c r="K13" s="31">
        <f t="shared" si="0"/>
        <v>16749341</v>
      </c>
      <c r="L13" s="31">
        <f t="shared" si="0"/>
        <v>3614778</v>
      </c>
      <c r="M13" s="31">
        <f t="shared" si="0"/>
        <v>-11738131</v>
      </c>
      <c r="N13" s="31">
        <f t="shared" si="0"/>
        <v>8625988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977271204</v>
      </c>
      <c r="X13" s="31">
        <f t="shared" si="0"/>
        <v>45128268</v>
      </c>
      <c r="Y13" s="31">
        <f t="shared" si="0"/>
        <v>932142936</v>
      </c>
      <c r="Z13" s="32">
        <f>+IF(X13&lt;&gt;0,+(Y13/X13)*100,0)</f>
        <v>2065.5411282347463</v>
      </c>
      <c r="AA13" s="33">
        <f>SUM(AA6:AA12)</f>
        <v>29438999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-7781692</v>
      </c>
      <c r="D16" s="18"/>
      <c r="E16" s="19">
        <v>-1509998</v>
      </c>
      <c r="F16" s="20">
        <v>-1509998</v>
      </c>
      <c r="G16" s="20">
        <v>-6318245</v>
      </c>
      <c r="H16" s="20">
        <v>-1463446</v>
      </c>
      <c r="I16" s="20"/>
      <c r="J16" s="20">
        <v>-7781691</v>
      </c>
      <c r="K16" s="20"/>
      <c r="L16" s="20">
        <v>-25105293</v>
      </c>
      <c r="M16" s="20">
        <v>-758854</v>
      </c>
      <c r="N16" s="20">
        <v>-25864147</v>
      </c>
      <c r="O16" s="20"/>
      <c r="P16" s="20"/>
      <c r="Q16" s="20"/>
      <c r="R16" s="20"/>
      <c r="S16" s="20"/>
      <c r="T16" s="20"/>
      <c r="U16" s="20"/>
      <c r="V16" s="20"/>
      <c r="W16" s="20">
        <v>-33645838</v>
      </c>
      <c r="X16" s="20">
        <v>-1509998</v>
      </c>
      <c r="Y16" s="20">
        <v>-32135840</v>
      </c>
      <c r="Z16" s="21">
        <v>2128.204143316746</v>
      </c>
      <c r="AA16" s="22">
        <v>-1509998</v>
      </c>
    </row>
    <row r="17" spans="1:27" x14ac:dyDescent="0.25">
      <c r="A17" s="23" t="s">
        <v>45</v>
      </c>
      <c r="B17" s="17" t="s">
        <v>32</v>
      </c>
      <c r="C17" s="18">
        <v>4724959219</v>
      </c>
      <c r="D17" s="18"/>
      <c r="E17" s="19">
        <v>4685386576</v>
      </c>
      <c r="F17" s="20">
        <v>4685386576</v>
      </c>
      <c r="G17" s="24">
        <v>4169828279</v>
      </c>
      <c r="H17" s="24">
        <v>18281682</v>
      </c>
      <c r="I17" s="24">
        <v>41013954</v>
      </c>
      <c r="J17" s="20">
        <v>4229123915</v>
      </c>
      <c r="K17" s="24">
        <v>47540255</v>
      </c>
      <c r="L17" s="24">
        <v>28436602</v>
      </c>
      <c r="M17" s="20">
        <v>38868680</v>
      </c>
      <c r="N17" s="24">
        <v>114845537</v>
      </c>
      <c r="O17" s="24"/>
      <c r="P17" s="24"/>
      <c r="Q17" s="20"/>
      <c r="R17" s="24"/>
      <c r="S17" s="24"/>
      <c r="T17" s="20"/>
      <c r="U17" s="24"/>
      <c r="V17" s="24"/>
      <c r="W17" s="24">
        <v>4343969452</v>
      </c>
      <c r="X17" s="20">
        <v>3415941819</v>
      </c>
      <c r="Y17" s="24">
        <v>928027633</v>
      </c>
      <c r="Z17" s="25">
        <v>27.16754799037167</v>
      </c>
      <c r="AA17" s="26">
        <v>4685386576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4717177527</v>
      </c>
      <c r="D25" s="29">
        <f t="shared" ref="D25:Y25" si="1">SUM(D15:D24)</f>
        <v>0</v>
      </c>
      <c r="E25" s="35">
        <f t="shared" si="1"/>
        <v>4683876578</v>
      </c>
      <c r="F25" s="36">
        <f t="shared" si="1"/>
        <v>4683876578</v>
      </c>
      <c r="G25" s="36">
        <f t="shared" si="1"/>
        <v>4163510034</v>
      </c>
      <c r="H25" s="36">
        <f t="shared" si="1"/>
        <v>16818236</v>
      </c>
      <c r="I25" s="36">
        <f t="shared" si="1"/>
        <v>41013954</v>
      </c>
      <c r="J25" s="36">
        <f t="shared" si="1"/>
        <v>4221342224</v>
      </c>
      <c r="K25" s="36">
        <f t="shared" si="1"/>
        <v>47540255</v>
      </c>
      <c r="L25" s="36">
        <f t="shared" si="1"/>
        <v>3331309</v>
      </c>
      <c r="M25" s="36">
        <f t="shared" si="1"/>
        <v>38109826</v>
      </c>
      <c r="N25" s="36">
        <f t="shared" si="1"/>
        <v>88981390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4310323614</v>
      </c>
      <c r="X25" s="36">
        <f t="shared" si="1"/>
        <v>3414431821</v>
      </c>
      <c r="Y25" s="36">
        <f t="shared" si="1"/>
        <v>895891793</v>
      </c>
      <c r="Z25" s="37">
        <f>+IF(X25&lt;&gt;0,+(Y25/X25)*100,0)</f>
        <v>26.238385768605454</v>
      </c>
      <c r="AA25" s="38">
        <f>SUM(AA15:AA24)</f>
        <v>4683876578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5631596286</v>
      </c>
      <c r="D26" s="29">
        <f>+D13+D25</f>
        <v>0</v>
      </c>
      <c r="E26" s="30">
        <f t="shared" si="2"/>
        <v>4713315577</v>
      </c>
      <c r="F26" s="31">
        <f t="shared" si="2"/>
        <v>4713315577</v>
      </c>
      <c r="G26" s="31">
        <f t="shared" si="2"/>
        <v>5232106623</v>
      </c>
      <c r="H26" s="31">
        <f t="shared" si="2"/>
        <v>-102114703</v>
      </c>
      <c r="I26" s="31">
        <f t="shared" si="2"/>
        <v>59995520</v>
      </c>
      <c r="J26" s="31">
        <f t="shared" si="2"/>
        <v>5189987440</v>
      </c>
      <c r="K26" s="31">
        <f t="shared" si="2"/>
        <v>64289596</v>
      </c>
      <c r="L26" s="31">
        <f t="shared" si="2"/>
        <v>6946087</v>
      </c>
      <c r="M26" s="31">
        <f t="shared" si="2"/>
        <v>26371695</v>
      </c>
      <c r="N26" s="31">
        <f t="shared" si="2"/>
        <v>97607378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5287594818</v>
      </c>
      <c r="X26" s="31">
        <f t="shared" si="2"/>
        <v>3459560089</v>
      </c>
      <c r="Y26" s="31">
        <f t="shared" si="2"/>
        <v>1828034729</v>
      </c>
      <c r="Z26" s="32">
        <f>+IF(X26&lt;&gt;0,+(Y26/X26)*100,0)</f>
        <v>52.840091860592629</v>
      </c>
      <c r="AA26" s="33">
        <f>+AA13+AA25</f>
        <v>4713315577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1273199</v>
      </c>
      <c r="D30" s="18"/>
      <c r="E30" s="19"/>
      <c r="F30" s="20"/>
      <c r="G30" s="20">
        <v>1273199</v>
      </c>
      <c r="H30" s="20"/>
      <c r="I30" s="20"/>
      <c r="J30" s="20">
        <v>1273199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1273199</v>
      </c>
      <c r="X30" s="20"/>
      <c r="Y30" s="20">
        <v>1273199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-842887</v>
      </c>
      <c r="D31" s="18"/>
      <c r="E31" s="19">
        <v>-13299</v>
      </c>
      <c r="F31" s="20">
        <v>-13299</v>
      </c>
      <c r="G31" s="20">
        <v>-940138</v>
      </c>
      <c r="H31" s="20">
        <v>-13670</v>
      </c>
      <c r="I31" s="20">
        <v>-11547</v>
      </c>
      <c r="J31" s="20">
        <v>-965355</v>
      </c>
      <c r="K31" s="20">
        <v>-13741</v>
      </c>
      <c r="L31" s="20">
        <v>-13247</v>
      </c>
      <c r="M31" s="20">
        <v>-7293</v>
      </c>
      <c r="N31" s="20">
        <v>-34281</v>
      </c>
      <c r="O31" s="20"/>
      <c r="P31" s="20"/>
      <c r="Q31" s="20"/>
      <c r="R31" s="20"/>
      <c r="S31" s="20"/>
      <c r="T31" s="20"/>
      <c r="U31" s="20"/>
      <c r="V31" s="20"/>
      <c r="W31" s="20">
        <v>-999636</v>
      </c>
      <c r="X31" s="20">
        <v>-13299</v>
      </c>
      <c r="Y31" s="20">
        <v>-986337</v>
      </c>
      <c r="Z31" s="21">
        <v>7416.6253101736966</v>
      </c>
      <c r="AA31" s="22">
        <v>-13299</v>
      </c>
    </row>
    <row r="32" spans="1:27" x14ac:dyDescent="0.25">
      <c r="A32" s="23" t="s">
        <v>59</v>
      </c>
      <c r="B32" s="17" t="s">
        <v>32</v>
      </c>
      <c r="C32" s="18">
        <v>-116054822</v>
      </c>
      <c r="D32" s="18"/>
      <c r="E32" s="19">
        <v>-1277670</v>
      </c>
      <c r="F32" s="20">
        <v>-1277670</v>
      </c>
      <c r="G32" s="20">
        <v>-202441998</v>
      </c>
      <c r="H32" s="20">
        <v>26843471</v>
      </c>
      <c r="I32" s="20">
        <v>-12045085</v>
      </c>
      <c r="J32" s="20">
        <v>-187643612</v>
      </c>
      <c r="K32" s="20">
        <v>15564471</v>
      </c>
      <c r="L32" s="20">
        <v>-5989512</v>
      </c>
      <c r="M32" s="20">
        <v>1918803</v>
      </c>
      <c r="N32" s="20">
        <v>11493762</v>
      </c>
      <c r="O32" s="20"/>
      <c r="P32" s="20"/>
      <c r="Q32" s="20"/>
      <c r="R32" s="20"/>
      <c r="S32" s="20"/>
      <c r="T32" s="20"/>
      <c r="U32" s="20"/>
      <c r="V32" s="20"/>
      <c r="W32" s="20">
        <v>-176149850</v>
      </c>
      <c r="X32" s="20">
        <v>-9248122</v>
      </c>
      <c r="Y32" s="20">
        <v>-166901728</v>
      </c>
      <c r="Z32" s="21">
        <v>1804.7094101916041</v>
      </c>
      <c r="AA32" s="22">
        <v>-1277670</v>
      </c>
    </row>
    <row r="33" spans="1:27" x14ac:dyDescent="0.25">
      <c r="A33" s="23" t="s">
        <v>60</v>
      </c>
      <c r="B33" s="17" t="s">
        <v>32</v>
      </c>
      <c r="C33" s="18">
        <v>-176896242</v>
      </c>
      <c r="D33" s="18"/>
      <c r="E33" s="19">
        <v>-150147483</v>
      </c>
      <c r="F33" s="20">
        <v>-150147483</v>
      </c>
      <c r="G33" s="20">
        <v>-108944367</v>
      </c>
      <c r="H33" s="20">
        <v>-35480334</v>
      </c>
      <c r="I33" s="20">
        <v>-7926964</v>
      </c>
      <c r="J33" s="20">
        <v>-152351665</v>
      </c>
      <c r="K33" s="20">
        <v>-9070940</v>
      </c>
      <c r="L33" s="20">
        <v>-30714398</v>
      </c>
      <c r="M33" s="20">
        <v>-30835560</v>
      </c>
      <c r="N33" s="20">
        <v>-70620898</v>
      </c>
      <c r="O33" s="20"/>
      <c r="P33" s="20"/>
      <c r="Q33" s="20"/>
      <c r="R33" s="20"/>
      <c r="S33" s="20"/>
      <c r="T33" s="20"/>
      <c r="U33" s="20"/>
      <c r="V33" s="20"/>
      <c r="W33" s="20">
        <v>-222972563</v>
      </c>
      <c r="X33" s="20">
        <v>-160057250</v>
      </c>
      <c r="Y33" s="20">
        <v>-62915313</v>
      </c>
      <c r="Z33" s="21">
        <v>39.308005729200019</v>
      </c>
      <c r="AA33" s="22">
        <v>-150147483</v>
      </c>
    </row>
    <row r="34" spans="1:27" x14ac:dyDescent="0.25">
      <c r="A34" s="23" t="s">
        <v>61</v>
      </c>
      <c r="B34" s="17" t="s">
        <v>32</v>
      </c>
      <c r="C34" s="18">
        <v>-20195</v>
      </c>
      <c r="D34" s="18"/>
      <c r="E34" s="19">
        <v>-10764</v>
      </c>
      <c r="F34" s="20">
        <v>-10764</v>
      </c>
      <c r="G34" s="20">
        <v>-20195</v>
      </c>
      <c r="H34" s="20"/>
      <c r="I34" s="20">
        <v>-16050</v>
      </c>
      <c r="J34" s="20">
        <v>-36245</v>
      </c>
      <c r="K34" s="20"/>
      <c r="L34" s="20"/>
      <c r="M34" s="20">
        <v>-15692</v>
      </c>
      <c r="N34" s="20">
        <v>-15692</v>
      </c>
      <c r="O34" s="20"/>
      <c r="P34" s="20"/>
      <c r="Q34" s="20"/>
      <c r="R34" s="20"/>
      <c r="S34" s="20"/>
      <c r="T34" s="20"/>
      <c r="U34" s="20"/>
      <c r="V34" s="20"/>
      <c r="W34" s="20">
        <v>-51937</v>
      </c>
      <c r="X34" s="20">
        <v>-9522</v>
      </c>
      <c r="Y34" s="20">
        <v>-42415</v>
      </c>
      <c r="Z34" s="21">
        <v>445.44213400546101</v>
      </c>
      <c r="AA34" s="22">
        <v>-10764</v>
      </c>
    </row>
    <row r="35" spans="1:27" x14ac:dyDescent="0.25">
      <c r="A35" s="23" t="s">
        <v>39</v>
      </c>
      <c r="B35" s="17" t="s">
        <v>32</v>
      </c>
      <c r="C35" s="18">
        <v>348715045</v>
      </c>
      <c r="D35" s="18"/>
      <c r="E35" s="19">
        <v>116824906</v>
      </c>
      <c r="F35" s="20">
        <v>116824906</v>
      </c>
      <c r="G35" s="20">
        <v>374301837</v>
      </c>
      <c r="H35" s="20">
        <v>10145408</v>
      </c>
      <c r="I35" s="20">
        <v>4966139</v>
      </c>
      <c r="J35" s="20">
        <v>389413384</v>
      </c>
      <c r="K35" s="20">
        <v>5409855</v>
      </c>
      <c r="L35" s="20">
        <v>5022488</v>
      </c>
      <c r="M35" s="20">
        <v>5923629</v>
      </c>
      <c r="N35" s="20">
        <v>16355972</v>
      </c>
      <c r="O35" s="20"/>
      <c r="P35" s="20"/>
      <c r="Q35" s="20"/>
      <c r="R35" s="20"/>
      <c r="S35" s="20"/>
      <c r="T35" s="20"/>
      <c r="U35" s="20"/>
      <c r="V35" s="20"/>
      <c r="W35" s="20">
        <v>405769356</v>
      </c>
      <c r="X35" s="20">
        <v>90255202</v>
      </c>
      <c r="Y35" s="20">
        <v>315514154</v>
      </c>
      <c r="Z35" s="21">
        <v>349.58002088345006</v>
      </c>
      <c r="AA35" s="22">
        <v>116824906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56174098</v>
      </c>
      <c r="D37" s="29">
        <f t="shared" ref="D37:Y37" si="3">SUM(D29:D36)</f>
        <v>0</v>
      </c>
      <c r="E37" s="30">
        <f t="shared" si="3"/>
        <v>-34624310</v>
      </c>
      <c r="F37" s="31">
        <f t="shared" si="3"/>
        <v>-34624310</v>
      </c>
      <c r="G37" s="31">
        <f t="shared" si="3"/>
        <v>63228338</v>
      </c>
      <c r="H37" s="31">
        <f t="shared" si="3"/>
        <v>1494875</v>
      </c>
      <c r="I37" s="31">
        <f t="shared" si="3"/>
        <v>-15033507</v>
      </c>
      <c r="J37" s="31">
        <f t="shared" si="3"/>
        <v>49689706</v>
      </c>
      <c r="K37" s="31">
        <f t="shared" si="3"/>
        <v>11889645</v>
      </c>
      <c r="L37" s="31">
        <f t="shared" si="3"/>
        <v>-31694669</v>
      </c>
      <c r="M37" s="31">
        <f t="shared" si="3"/>
        <v>-23016113</v>
      </c>
      <c r="N37" s="31">
        <f t="shared" si="3"/>
        <v>-42821137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6868569</v>
      </c>
      <c r="X37" s="31">
        <f t="shared" si="3"/>
        <v>-79072991</v>
      </c>
      <c r="Y37" s="31">
        <f t="shared" si="3"/>
        <v>85941560</v>
      </c>
      <c r="Z37" s="32">
        <f>+IF(X37&lt;&gt;0,+(Y37/X37)*100,0)</f>
        <v>-108.68636548730022</v>
      </c>
      <c r="AA37" s="33">
        <f>SUM(AA29:AA36)</f>
        <v>-34624310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69676</v>
      </c>
      <c r="F40" s="20">
        <v>69676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34836</v>
      </c>
      <c r="Y40" s="20">
        <v>-34836</v>
      </c>
      <c r="Z40" s="21">
        <v>-100</v>
      </c>
      <c r="AA40" s="22">
        <v>69676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52653</v>
      </c>
      <c r="D42" s="18"/>
      <c r="E42" s="19">
        <v>98454</v>
      </c>
      <c r="F42" s="20">
        <v>98454</v>
      </c>
      <c r="G42" s="20"/>
      <c r="H42" s="20">
        <v>52653</v>
      </c>
      <c r="I42" s="20"/>
      <c r="J42" s="20">
        <v>52653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52653</v>
      </c>
      <c r="X42" s="20">
        <v>49230</v>
      </c>
      <c r="Y42" s="20">
        <v>3423</v>
      </c>
      <c r="Z42" s="21">
        <v>6.9530773918342472</v>
      </c>
      <c r="AA42" s="22">
        <v>98454</v>
      </c>
    </row>
    <row r="43" spans="1:27" x14ac:dyDescent="0.25">
      <c r="A43" s="27" t="s">
        <v>67</v>
      </c>
      <c r="B43" s="34" t="s">
        <v>32</v>
      </c>
      <c r="C43" s="29">
        <f>SUM(C39:C42)</f>
        <v>52653</v>
      </c>
      <c r="D43" s="29">
        <f t="shared" ref="D43:Y43" si="4">SUM(D39:D42)</f>
        <v>0</v>
      </c>
      <c r="E43" s="35">
        <f t="shared" si="4"/>
        <v>168130</v>
      </c>
      <c r="F43" s="36">
        <f t="shared" si="4"/>
        <v>168130</v>
      </c>
      <c r="G43" s="36">
        <f t="shared" si="4"/>
        <v>0</v>
      </c>
      <c r="H43" s="36">
        <f t="shared" si="4"/>
        <v>52653</v>
      </c>
      <c r="I43" s="36">
        <f t="shared" si="4"/>
        <v>0</v>
      </c>
      <c r="J43" s="36">
        <f t="shared" si="4"/>
        <v>52653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52653</v>
      </c>
      <c r="X43" s="36">
        <f t="shared" si="4"/>
        <v>84066</v>
      </c>
      <c r="Y43" s="36">
        <f t="shared" si="4"/>
        <v>-31413</v>
      </c>
      <c r="Z43" s="37">
        <f>+IF(X43&lt;&gt;0,+(Y43/X43)*100,0)</f>
        <v>-37.367068731710802</v>
      </c>
      <c r="AA43" s="38">
        <f>SUM(AA39:AA42)</f>
        <v>168130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56226751</v>
      </c>
      <c r="D44" s="29">
        <f>+D37+D43</f>
        <v>0</v>
      </c>
      <c r="E44" s="30">
        <f t="shared" si="5"/>
        <v>-34456180</v>
      </c>
      <c r="F44" s="31">
        <f t="shared" si="5"/>
        <v>-34456180</v>
      </c>
      <c r="G44" s="31">
        <f t="shared" si="5"/>
        <v>63228338</v>
      </c>
      <c r="H44" s="31">
        <f t="shared" si="5"/>
        <v>1547528</v>
      </c>
      <c r="I44" s="31">
        <f t="shared" si="5"/>
        <v>-15033507</v>
      </c>
      <c r="J44" s="31">
        <f t="shared" si="5"/>
        <v>49742359</v>
      </c>
      <c r="K44" s="31">
        <f t="shared" si="5"/>
        <v>11889645</v>
      </c>
      <c r="L44" s="31">
        <f t="shared" si="5"/>
        <v>-31694669</v>
      </c>
      <c r="M44" s="31">
        <f t="shared" si="5"/>
        <v>-23016113</v>
      </c>
      <c r="N44" s="31">
        <f t="shared" si="5"/>
        <v>-42821137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6921222</v>
      </c>
      <c r="X44" s="31">
        <f t="shared" si="5"/>
        <v>-78988925</v>
      </c>
      <c r="Y44" s="31">
        <f t="shared" si="5"/>
        <v>85910147</v>
      </c>
      <c r="Z44" s="32">
        <f>+IF(X44&lt;&gt;0,+(Y44/X44)*100,0)</f>
        <v>-108.76226888769534</v>
      </c>
      <c r="AA44" s="33">
        <f>+AA37+AA43</f>
        <v>-34456180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5575369535</v>
      </c>
      <c r="D45" s="42">
        <f t="shared" si="6"/>
        <v>0</v>
      </c>
      <c r="E45" s="43">
        <f t="shared" si="6"/>
        <v>4747771757</v>
      </c>
      <c r="F45" s="44">
        <f t="shared" si="6"/>
        <v>4747771757</v>
      </c>
      <c r="G45" s="44">
        <f t="shared" si="6"/>
        <v>5168878285</v>
      </c>
      <c r="H45" s="44">
        <f t="shared" si="6"/>
        <v>-103662231</v>
      </c>
      <c r="I45" s="44">
        <f t="shared" si="6"/>
        <v>75029027</v>
      </c>
      <c r="J45" s="44">
        <f t="shared" si="6"/>
        <v>5140245081</v>
      </c>
      <c r="K45" s="44">
        <f t="shared" si="6"/>
        <v>52399951</v>
      </c>
      <c r="L45" s="44">
        <f t="shared" si="6"/>
        <v>38640756</v>
      </c>
      <c r="M45" s="44">
        <f t="shared" si="6"/>
        <v>49387808</v>
      </c>
      <c r="N45" s="44">
        <f t="shared" si="6"/>
        <v>140428515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5280673596</v>
      </c>
      <c r="X45" s="44">
        <f t="shared" si="6"/>
        <v>3538549014</v>
      </c>
      <c r="Y45" s="44">
        <f t="shared" si="6"/>
        <v>1742124582</v>
      </c>
      <c r="Z45" s="45">
        <f>+IF(X45&lt;&gt;0,+(Y45/X45)*100,0)</f>
        <v>49.232738478608503</v>
      </c>
      <c r="AA45" s="46">
        <f>+AA26-AA44</f>
        <v>4747771757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510409410</v>
      </c>
      <c r="D47" s="18"/>
      <c r="E47" s="19">
        <v>826922245</v>
      </c>
      <c r="F47" s="20">
        <v>826922245</v>
      </c>
      <c r="G47" s="20">
        <v>7982147807</v>
      </c>
      <c r="H47" s="20">
        <v>501610164</v>
      </c>
      <c r="I47" s="20">
        <v>-487762495</v>
      </c>
      <c r="J47" s="20">
        <v>7995995476</v>
      </c>
      <c r="K47" s="20">
        <v>43073694</v>
      </c>
      <c r="L47" s="20">
        <v>54898262</v>
      </c>
      <c r="M47" s="20">
        <v>-53935965</v>
      </c>
      <c r="N47" s="20">
        <v>44035991</v>
      </c>
      <c r="O47" s="20"/>
      <c r="P47" s="20"/>
      <c r="Q47" s="20"/>
      <c r="R47" s="20"/>
      <c r="S47" s="20"/>
      <c r="T47" s="20"/>
      <c r="U47" s="20"/>
      <c r="V47" s="20"/>
      <c r="W47" s="20">
        <v>8040031467</v>
      </c>
      <c r="X47" s="20">
        <v>644956583</v>
      </c>
      <c r="Y47" s="20">
        <v>7395074884</v>
      </c>
      <c r="Z47" s="47">
        <v>1146.6004191479039</v>
      </c>
      <c r="AA47" s="22">
        <v>826922245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510409410</v>
      </c>
      <c r="D50" s="50">
        <f t="shared" ref="D50:Y50" si="7">SUM(D47:D49)</f>
        <v>0</v>
      </c>
      <c r="E50" s="51">
        <f t="shared" si="7"/>
        <v>826922245</v>
      </c>
      <c r="F50" s="52">
        <f t="shared" si="7"/>
        <v>826922245</v>
      </c>
      <c r="G50" s="52">
        <f t="shared" si="7"/>
        <v>7982147807</v>
      </c>
      <c r="H50" s="52">
        <f t="shared" si="7"/>
        <v>501610164</v>
      </c>
      <c r="I50" s="52">
        <f t="shared" si="7"/>
        <v>-487762495</v>
      </c>
      <c r="J50" s="52">
        <f t="shared" si="7"/>
        <v>7995995476</v>
      </c>
      <c r="K50" s="52">
        <f t="shared" si="7"/>
        <v>43073694</v>
      </c>
      <c r="L50" s="52">
        <f t="shared" si="7"/>
        <v>54898262</v>
      </c>
      <c r="M50" s="52">
        <f t="shared" si="7"/>
        <v>-53935965</v>
      </c>
      <c r="N50" s="52">
        <f t="shared" si="7"/>
        <v>44035991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8040031467</v>
      </c>
      <c r="X50" s="52">
        <f t="shared" si="7"/>
        <v>644956583</v>
      </c>
      <c r="Y50" s="52">
        <f t="shared" si="7"/>
        <v>7395074884</v>
      </c>
      <c r="Z50" s="53">
        <f>+IF(X50&lt;&gt;0,+(Y50/X50)*100,0)</f>
        <v>1146.6004191479039</v>
      </c>
      <c r="AA50" s="54">
        <f>SUM(AA47:AA49)</f>
        <v>826922245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90B200-D946-41A8-94FA-787CDA188F1C}"/>
</file>

<file path=customXml/itemProps2.xml><?xml version="1.0" encoding="utf-8"?>
<ds:datastoreItem xmlns:ds="http://schemas.openxmlformats.org/officeDocument/2006/customXml" ds:itemID="{37E93B1E-71AC-48C9-B974-C6D784678BCD}"/>
</file>

<file path=customXml/itemProps3.xml><?xml version="1.0" encoding="utf-8"?>
<ds:datastoreItem xmlns:ds="http://schemas.openxmlformats.org/officeDocument/2006/customXml" ds:itemID="{B3FDE117-521F-461C-8F60-21C7608223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2026-02-12T07:56:11Z</dcterms:created>
  <dcterms:modified xsi:type="dcterms:W3CDTF">2026-02-12T07:58:53Z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